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J64" i="2" l="1"/>
  <c r="J17" i="2" l="1"/>
  <c r="L18" i="2"/>
  <c r="H20" i="2"/>
  <c r="J21" i="2"/>
  <c r="H73" i="2"/>
  <c r="H17" i="2" s="1"/>
  <c r="J73" i="2"/>
  <c r="L73" i="2"/>
  <c r="H74" i="2"/>
  <c r="J74" i="2"/>
  <c r="J18" i="2" s="1"/>
  <c r="L74" i="2"/>
  <c r="H75" i="2"/>
  <c r="J75" i="2"/>
  <c r="L75" i="2"/>
  <c r="L19" i="2" s="1"/>
  <c r="H76" i="2"/>
  <c r="J76" i="2"/>
  <c r="L76" i="2"/>
  <c r="H77" i="2"/>
  <c r="H21" i="2" s="1"/>
  <c r="J77" i="2"/>
  <c r="L77" i="2"/>
  <c r="F74" i="2"/>
  <c r="F75" i="2"/>
  <c r="F19" i="2" s="1"/>
  <c r="F76" i="2"/>
  <c r="F77" i="2"/>
  <c r="F73" i="2"/>
  <c r="F27" i="2"/>
  <c r="F20" i="2" s="1"/>
  <c r="H24" i="2"/>
  <c r="J24" i="2"/>
  <c r="L24" i="2"/>
  <c r="L17" i="2" s="1"/>
  <c r="H25" i="2"/>
  <c r="H18" i="2" s="1"/>
  <c r="J25" i="2"/>
  <c r="L25" i="2"/>
  <c r="H26" i="2"/>
  <c r="H19" i="2" s="1"/>
  <c r="J26" i="2"/>
  <c r="J19" i="2" s="1"/>
  <c r="L26" i="2"/>
  <c r="H27" i="2"/>
  <c r="J27" i="2"/>
  <c r="J20" i="2" s="1"/>
  <c r="L27" i="2"/>
  <c r="L20" i="2" s="1"/>
  <c r="H28" i="2"/>
  <c r="J28" i="2"/>
  <c r="L28" i="2"/>
  <c r="L21" i="2" s="1"/>
  <c r="F25" i="2"/>
  <c r="F18" i="2" s="1"/>
  <c r="F26" i="2"/>
  <c r="F28" i="2"/>
  <c r="F21" i="2" s="1"/>
  <c r="F24" i="2"/>
  <c r="E64" i="2"/>
  <c r="E63" i="2"/>
  <c r="E62" i="2"/>
  <c r="E61" i="2"/>
  <c r="E60" i="2"/>
  <c r="L59" i="2"/>
  <c r="J59" i="2"/>
  <c r="H59" i="2"/>
  <c r="F59" i="2"/>
  <c r="F23" i="2" l="1"/>
  <c r="F17" i="2"/>
  <c r="E59" i="2"/>
  <c r="J53" i="2"/>
  <c r="E77" i="2" l="1"/>
  <c r="E89" i="2"/>
  <c r="E88" i="2"/>
  <c r="E87" i="2"/>
  <c r="E86" i="2"/>
  <c r="E85" i="2"/>
  <c r="L84" i="2"/>
  <c r="J84" i="2"/>
  <c r="H84" i="2"/>
  <c r="F84" i="2"/>
  <c r="E83" i="2"/>
  <c r="E82" i="2"/>
  <c r="E81" i="2"/>
  <c r="E80" i="2"/>
  <c r="E79" i="2"/>
  <c r="L78" i="2"/>
  <c r="J78" i="2"/>
  <c r="H78" i="2"/>
  <c r="F78" i="2"/>
  <c r="E73" i="2"/>
  <c r="E70" i="2"/>
  <c r="E69" i="2"/>
  <c r="E68" i="2"/>
  <c r="E67" i="2"/>
  <c r="E66" i="2"/>
  <c r="L65" i="2"/>
  <c r="J65" i="2"/>
  <c r="H65" i="2"/>
  <c r="F65" i="2"/>
  <c r="E58" i="2"/>
  <c r="E57" i="2"/>
  <c r="E56" i="2"/>
  <c r="E55" i="2"/>
  <c r="E54" i="2"/>
  <c r="L53" i="2"/>
  <c r="H53" i="2"/>
  <c r="F53" i="2"/>
  <c r="E52" i="2"/>
  <c r="E51" i="2"/>
  <c r="E50" i="2"/>
  <c r="E49" i="2"/>
  <c r="E48" i="2"/>
  <c r="L47" i="2"/>
  <c r="J47" i="2"/>
  <c r="H47" i="2"/>
  <c r="F47" i="2"/>
  <c r="J72" i="2" l="1"/>
  <c r="L72" i="2"/>
  <c r="E17" i="2"/>
  <c r="E18" i="2"/>
  <c r="E20" i="2"/>
  <c r="E21" i="2"/>
  <c r="E19" i="2"/>
  <c r="E76" i="2"/>
  <c r="E75" i="2"/>
  <c r="E74" i="2"/>
  <c r="H72" i="2"/>
  <c r="F72" i="2"/>
  <c r="F16" i="2" s="1"/>
  <c r="E84" i="2"/>
  <c r="E78" i="2"/>
  <c r="E53" i="2"/>
  <c r="E65" i="2"/>
  <c r="E47" i="2"/>
  <c r="E46" i="2"/>
  <c r="E45" i="2"/>
  <c r="E44" i="2"/>
  <c r="E43" i="2"/>
  <c r="E42" i="2"/>
  <c r="L41" i="2"/>
  <c r="J41" i="2"/>
  <c r="H41" i="2"/>
  <c r="F41" i="2"/>
  <c r="E40" i="2"/>
  <c r="E39" i="2"/>
  <c r="E38" i="2"/>
  <c r="E37" i="2"/>
  <c r="E36" i="2"/>
  <c r="L35" i="2"/>
  <c r="J35" i="2"/>
  <c r="H35" i="2"/>
  <c r="F35" i="2"/>
  <c r="E30" i="2"/>
  <c r="E31" i="2"/>
  <c r="E32" i="2"/>
  <c r="E34" i="2"/>
  <c r="E33" i="2"/>
  <c r="L29" i="2"/>
  <c r="J29" i="2"/>
  <c r="H29" i="2"/>
  <c r="F29" i="2"/>
  <c r="E25" i="2"/>
  <c r="E26" i="2"/>
  <c r="E27" i="2"/>
  <c r="E28" i="2"/>
  <c r="E24" i="2"/>
  <c r="H23" i="2"/>
  <c r="J23" i="2"/>
  <c r="L23" i="2"/>
  <c r="L16" i="2" s="1"/>
  <c r="J16" i="2" l="1"/>
  <c r="H16" i="2"/>
  <c r="E72" i="2"/>
  <c r="E16" i="2"/>
  <c r="E23" i="2"/>
  <c r="E41" i="2"/>
  <c r="E35" i="2"/>
  <c r="E29" i="2"/>
</calcChain>
</file>

<file path=xl/sharedStrings.xml><?xml version="1.0" encoding="utf-8"?>
<sst xmlns="http://schemas.openxmlformats.org/spreadsheetml/2006/main" count="55" uniqueCount="34">
  <si>
    <t xml:space="preserve">к постановлению администрации 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</si>
  <si>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</si>
  <si>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</si>
  <si>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</si>
  <si>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</si>
  <si>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</si>
  <si>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</si>
  <si>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</si>
  <si>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</si>
  <si>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</si>
  <si>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</si>
  <si>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</si>
  <si>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</si>
  <si>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</si>
  <si>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</si>
  <si>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</si>
  <si>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</si>
  <si>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>Основные мероприятия по реализации муниципальной программы «Профилактика правонарушений, терроризма, экстремизма в Новоавачинском сельском поселении на 2014-2018 годы»</t>
  </si>
  <si>
    <t>Подпрограмма 1. Профилактика правонарушений, преступлений и повышение безопасности дорожного движения</t>
  </si>
  <si>
    <t>Профилактика правонарушений среди несовершеннолетних, предупреждение детского дорожно-транспортного травматизма</t>
  </si>
  <si>
    <t>Установка систем видеонаблюдения и контроля в местах с массовым нахождением граждан на улицах (площадях, скверах и т.д.) населённых пунктов</t>
  </si>
  <si>
    <t>Создание добровольных народных дружин по охране общественного порядка</t>
  </si>
  <si>
    <t xml:space="preserve">Обустройство наиболее опасных участков улично-дорожной сети дорожными ограждениями    </t>
  </si>
  <si>
    <t>Устройство "наплывных" пешеходных переходов, искусственных  неровностей и шумовых полос</t>
  </si>
  <si>
    <t>Усовершенствование системы маршрутного ориентирования (дорожные знаки)</t>
  </si>
  <si>
    <t>Профилактика проявлений терроризма, экстремизма (предупреждение межэтнической напряженности, проявлений национального и религиозного экстремизма, информационно-пропагандистские и воспитательные меры)</t>
  </si>
  <si>
    <t>Подпрограмма 2. Комплексная безопасность муниципальных учреждений социальной сферы</t>
  </si>
  <si>
    <t>Выполнение работ по устройству наружного освещения территории учреждений культуры</t>
  </si>
  <si>
    <t>Выполнение работ по капитальному ремонту зданий и сооружений муниципальных учреждений культуры (с разработкой проектной документации)</t>
  </si>
  <si>
    <t>от 27 декабря 2013 год № 236</t>
  </si>
  <si>
    <t xml:space="preserve">Новоавачинского  сельского поселения </t>
  </si>
  <si>
    <t>Приложение к приложению 3</t>
  </si>
  <si>
    <t>Приложение  5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</si>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</sst>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1" fontId="2" fillId="0" borderId="9" xfId="0" applyNumberFormat="1" applyFont="1" applyBorder="1" applyAlignment="1">
      <alignment horizontal="center" wrapText="1"/>
    </xf>
    <xf numFmtId="164" fontId="3" fillId="0" borderId="20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2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2"/>
  <sheetViews>
    <sheetView tabSelected="1" workbookViewId="0">
      <selection activeCell="G102" sqref="G102"/>
    </sheetView>
  </sheetViews>
  <sheetFormatPr defaultRowHeight="15" x14ac:dyDescent="0.25"/>
  <cols>
    <col min="1" max="1" width="7.140625" customWidth="1"/>
    <col min="3" max="3" width="22.14062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A1" s="4"/>
      <c r="B1" s="4"/>
      <c r="C1" s="4"/>
      <c r="D1" s="4"/>
      <c r="E1" s="4"/>
      <c r="F1" s="4"/>
      <c r="G1" s="4"/>
      <c r="H1" s="4"/>
      <c r="I1" s="15" t="s">
        <v>32</v>
      </c>
      <c r="J1" s="15"/>
      <c r="K1" s="15"/>
      <c r="L1" s="15"/>
      <c r="M1" s="15"/>
      <c r="N1" s="15"/>
    </row>
    <row r="2" spans="1:14" ht="15.75" x14ac:dyDescent="0.25">
      <c r="A2" s="4"/>
      <c r="B2" s="4"/>
      <c r="C2" s="4"/>
      <c r="D2" s="4"/>
      <c r="E2" s="4"/>
      <c r="F2" s="4"/>
      <c r="G2" s="4"/>
      <c r="H2" s="4"/>
      <c r="I2" s="15" t="s">
        <v>0</v>
      </c>
      <c r="J2" s="15"/>
      <c r="K2" s="15"/>
      <c r="L2" s="15"/>
      <c r="M2" s="15"/>
      <c r="N2" s="15"/>
    </row>
    <row r="3" spans="1:14" ht="15.75" x14ac:dyDescent="0.25">
      <c r="A3" s="4"/>
      <c r="B3" s="4"/>
      <c r="C3" s="4"/>
      <c r="D3" s="4"/>
      <c r="E3" s="4"/>
      <c r="F3" s="4"/>
      <c r="G3" s="4"/>
      <c r="H3" s="4"/>
      <c r="I3" s="15" t="s">
        <v>30</v>
      </c>
      <c r="J3" s="15"/>
      <c r="K3" s="15"/>
      <c r="L3" s="15"/>
      <c r="M3" s="15"/>
      <c r="N3" s="15"/>
    </row>
    <row r="4" spans="1:14" ht="15.75" x14ac:dyDescent="0.25">
      <c r="A4" s="4"/>
      <c r="B4" s="4"/>
      <c r="C4" s="4"/>
      <c r="D4" s="4"/>
      <c r="E4" s="4"/>
      <c r="F4" s="4"/>
      <c r="G4" s="4"/>
      <c r="H4" s="4"/>
      <c r="I4" s="15" t="s">
        <v>33</v>
      </c>
      <c r="J4" s="15"/>
      <c r="K4" s="15"/>
      <c r="L4" s="15"/>
      <c r="M4" s="15"/>
      <c r="N4" s="15"/>
    </row>
    <row r="5" spans="1:14" ht="15.75" x14ac:dyDescent="0.25">
      <c r="A5" s="4"/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</row>
    <row r="6" spans="1:14" ht="15.75" x14ac:dyDescent="0.25">
      <c r="A6" s="4"/>
      <c r="B6" s="4"/>
      <c r="C6" s="4"/>
      <c r="D6" s="4"/>
      <c r="E6" s="4"/>
      <c r="F6" s="4"/>
      <c r="G6" s="4"/>
      <c r="H6" s="4"/>
      <c r="I6" s="15" t="s">
        <v>31</v>
      </c>
      <c r="J6" s="15"/>
      <c r="K6" s="15"/>
      <c r="L6" s="15"/>
      <c r="M6" s="15"/>
      <c r="N6" s="15"/>
    </row>
    <row r="7" spans="1:14" ht="15.75" x14ac:dyDescent="0.25">
      <c r="A7" s="4"/>
      <c r="B7" s="4"/>
      <c r="C7" s="4"/>
      <c r="D7" s="4"/>
      <c r="E7" s="4"/>
      <c r="F7" s="4"/>
      <c r="G7" s="4"/>
      <c r="H7" s="4"/>
      <c r="I7" s="16" t="s">
        <v>0</v>
      </c>
      <c r="J7" s="16"/>
      <c r="K7" s="16"/>
      <c r="L7" s="16"/>
      <c r="M7" s="16"/>
      <c r="N7" s="16"/>
    </row>
    <row r="8" spans="1:14" ht="15.75" x14ac:dyDescent="0.25">
      <c r="A8" s="4"/>
      <c r="B8" s="4"/>
      <c r="C8" s="4"/>
      <c r="D8" s="4"/>
      <c r="E8" s="4"/>
      <c r="F8" s="4"/>
      <c r="G8" s="4"/>
      <c r="H8" s="4"/>
      <c r="I8" s="16" t="s">
        <v>30</v>
      </c>
      <c r="J8" s="16"/>
      <c r="K8" s="16"/>
      <c r="L8" s="16"/>
      <c r="M8" s="16"/>
      <c r="N8" s="16"/>
    </row>
    <row r="9" spans="1:14" ht="15.75" x14ac:dyDescent="0.25">
      <c r="A9" s="4"/>
      <c r="B9" s="4"/>
      <c r="C9" s="4"/>
      <c r="D9" s="4"/>
      <c r="E9" s="4"/>
      <c r="F9" s="4"/>
      <c r="G9" s="4"/>
      <c r="H9" s="4"/>
      <c r="I9" s="16" t="s">
        <v>29</v>
      </c>
      <c r="J9" s="16"/>
      <c r="K9" s="16"/>
      <c r="L9" s="16"/>
      <c r="M9" s="16"/>
      <c r="N9" s="16"/>
    </row>
    <row r="10" spans="1:14" ht="15.75" x14ac:dyDescent="0.25">
      <c r="A10" s="4"/>
      <c r="B10" s="4"/>
      <c r="C10" s="4"/>
      <c r="D10" s="4"/>
      <c r="E10" s="4"/>
      <c r="F10" s="4"/>
      <c r="G10" s="4"/>
      <c r="H10" s="4"/>
      <c r="I10" s="16"/>
      <c r="J10" s="16"/>
      <c r="K10" s="16"/>
      <c r="L10" s="16"/>
      <c r="M10" s="16"/>
      <c r="N10" s="16"/>
    </row>
    <row r="11" spans="1:14" ht="42.75" customHeight="1" thickBot="1" x14ac:dyDescent="0.3">
      <c r="A11" s="51" t="s">
        <v>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57" customHeight="1" x14ac:dyDescent="0.25">
      <c r="A12" s="48" t="s">
        <v>1</v>
      </c>
      <c r="B12" s="31" t="s">
        <v>2</v>
      </c>
      <c r="C12" s="31"/>
      <c r="D12" s="31" t="s">
        <v>3</v>
      </c>
      <c r="E12" s="53" t="s">
        <v>4</v>
      </c>
      <c r="F12" s="54"/>
      <c r="G12" s="54"/>
      <c r="H12" s="54"/>
      <c r="I12" s="54"/>
      <c r="J12" s="54"/>
      <c r="K12" s="54"/>
      <c r="L12" s="54"/>
      <c r="M12" s="55"/>
      <c r="N12" s="17" t="s">
        <v>7</v>
      </c>
    </row>
    <row r="13" spans="1:14" ht="15.75" x14ac:dyDescent="0.25">
      <c r="A13" s="49"/>
      <c r="B13" s="32"/>
      <c r="C13" s="32"/>
      <c r="D13" s="32"/>
      <c r="E13" s="46" t="s">
        <v>5</v>
      </c>
      <c r="F13" s="32" t="s">
        <v>6</v>
      </c>
      <c r="G13" s="32"/>
      <c r="H13" s="32"/>
      <c r="I13" s="32"/>
      <c r="J13" s="32"/>
      <c r="K13" s="32"/>
      <c r="L13" s="32"/>
      <c r="M13" s="32"/>
      <c r="N13" s="18"/>
    </row>
    <row r="14" spans="1:14" ht="18.75" customHeight="1" x14ac:dyDescent="0.25">
      <c r="A14" s="49"/>
      <c r="B14" s="32"/>
      <c r="C14" s="32"/>
      <c r="D14" s="32"/>
      <c r="E14" s="47"/>
      <c r="F14" s="32" t="s">
        <v>11</v>
      </c>
      <c r="G14" s="32"/>
      <c r="H14" s="32" t="s">
        <v>8</v>
      </c>
      <c r="I14" s="32"/>
      <c r="J14" s="32" t="s">
        <v>9</v>
      </c>
      <c r="K14" s="32"/>
      <c r="L14" s="32" t="s">
        <v>10</v>
      </c>
      <c r="M14" s="32"/>
      <c r="N14" s="41"/>
    </row>
    <row r="15" spans="1:14" ht="18.75" customHeight="1" thickBot="1" x14ac:dyDescent="0.3">
      <c r="A15" s="50"/>
      <c r="B15" s="46"/>
      <c r="C15" s="46"/>
      <c r="D15" s="46"/>
      <c r="E15" s="47"/>
      <c r="F15" s="46"/>
      <c r="G15" s="46"/>
      <c r="H15" s="46"/>
      <c r="I15" s="46"/>
      <c r="J15" s="46"/>
      <c r="K15" s="46"/>
      <c r="L15" s="46"/>
      <c r="M15" s="46"/>
      <c r="N15" s="42"/>
    </row>
    <row r="16" spans="1:14" ht="15.75" x14ac:dyDescent="0.25">
      <c r="A16" s="43"/>
      <c r="B16" s="31" t="s">
        <v>12</v>
      </c>
      <c r="C16" s="31"/>
      <c r="D16" s="6" t="s">
        <v>13</v>
      </c>
      <c r="E16" s="7">
        <f>E17+E18+E19+E20+E21</f>
        <v>140.19999999999999</v>
      </c>
      <c r="F16" s="34">
        <f>F23+F72</f>
        <v>0</v>
      </c>
      <c r="G16" s="34"/>
      <c r="H16" s="34">
        <f t="shared" ref="H16" si="0">H23+H72</f>
        <v>0</v>
      </c>
      <c r="I16" s="34"/>
      <c r="J16" s="34">
        <f t="shared" ref="J16" si="1">J23+J72</f>
        <v>140.19999999999999</v>
      </c>
      <c r="K16" s="34"/>
      <c r="L16" s="34">
        <f t="shared" ref="L16" si="2">L23+L72</f>
        <v>0</v>
      </c>
      <c r="M16" s="34"/>
      <c r="N16" s="17"/>
    </row>
    <row r="17" spans="1:14" ht="15.75" x14ac:dyDescent="0.25">
      <c r="A17" s="44"/>
      <c r="B17" s="32"/>
      <c r="C17" s="32"/>
      <c r="D17" s="8">
        <v>2014</v>
      </c>
      <c r="E17" s="9">
        <f>SUM(F17:M17)</f>
        <v>91.5</v>
      </c>
      <c r="F17" s="32">
        <f>F24+F73</f>
        <v>0</v>
      </c>
      <c r="G17" s="32"/>
      <c r="H17" s="32">
        <f t="shared" ref="H17" si="3">H24+H73</f>
        <v>0</v>
      </c>
      <c r="I17" s="32"/>
      <c r="J17" s="32">
        <f t="shared" ref="J17" si="4">J24+J73</f>
        <v>91.5</v>
      </c>
      <c r="K17" s="32"/>
      <c r="L17" s="32">
        <f t="shared" ref="L17" si="5">L24+L73</f>
        <v>0</v>
      </c>
      <c r="M17" s="32"/>
      <c r="N17" s="18"/>
    </row>
    <row r="18" spans="1:14" ht="15.75" x14ac:dyDescent="0.25">
      <c r="A18" s="44"/>
      <c r="B18" s="32"/>
      <c r="C18" s="32"/>
      <c r="D18" s="8">
        <v>2015</v>
      </c>
      <c r="E18" s="9">
        <f t="shared" ref="E18:E21" si="6">SUM(F18:M18)</f>
        <v>0</v>
      </c>
      <c r="F18" s="32">
        <f t="shared" ref="F18:L21" si="7">F25+F74</f>
        <v>0</v>
      </c>
      <c r="G18" s="32"/>
      <c r="H18" s="32">
        <f t="shared" si="7"/>
        <v>0</v>
      </c>
      <c r="I18" s="32"/>
      <c r="J18" s="32">
        <f t="shared" si="7"/>
        <v>0</v>
      </c>
      <c r="K18" s="32"/>
      <c r="L18" s="32">
        <f t="shared" si="7"/>
        <v>0</v>
      </c>
      <c r="M18" s="32"/>
      <c r="N18" s="18"/>
    </row>
    <row r="19" spans="1:14" ht="15.75" x14ac:dyDescent="0.25">
      <c r="A19" s="44"/>
      <c r="B19" s="32"/>
      <c r="C19" s="32"/>
      <c r="D19" s="8">
        <v>2016</v>
      </c>
      <c r="E19" s="9">
        <f t="shared" si="6"/>
        <v>36.700000000000003</v>
      </c>
      <c r="F19" s="32">
        <f t="shared" si="7"/>
        <v>0</v>
      </c>
      <c r="G19" s="32"/>
      <c r="H19" s="32">
        <f t="shared" si="7"/>
        <v>0</v>
      </c>
      <c r="I19" s="32"/>
      <c r="J19" s="32">
        <f t="shared" si="7"/>
        <v>36.700000000000003</v>
      </c>
      <c r="K19" s="32"/>
      <c r="L19" s="32">
        <f t="shared" si="7"/>
        <v>0</v>
      </c>
      <c r="M19" s="32"/>
      <c r="N19" s="18"/>
    </row>
    <row r="20" spans="1:14" ht="15.75" x14ac:dyDescent="0.25">
      <c r="A20" s="44"/>
      <c r="B20" s="32"/>
      <c r="C20" s="32"/>
      <c r="D20" s="8">
        <v>2017</v>
      </c>
      <c r="E20" s="9">
        <f t="shared" si="6"/>
        <v>12</v>
      </c>
      <c r="F20" s="32">
        <f t="shared" si="7"/>
        <v>0</v>
      </c>
      <c r="G20" s="32"/>
      <c r="H20" s="32">
        <f t="shared" si="7"/>
        <v>0</v>
      </c>
      <c r="I20" s="32"/>
      <c r="J20" s="32">
        <f t="shared" si="7"/>
        <v>12</v>
      </c>
      <c r="K20" s="32"/>
      <c r="L20" s="32">
        <f t="shared" si="7"/>
        <v>0</v>
      </c>
      <c r="M20" s="32"/>
      <c r="N20" s="18"/>
    </row>
    <row r="21" spans="1:14" ht="16.5" thickBot="1" x14ac:dyDescent="0.3">
      <c r="A21" s="45"/>
      <c r="B21" s="33"/>
      <c r="C21" s="33"/>
      <c r="D21" s="10">
        <v>2018</v>
      </c>
      <c r="E21" s="11">
        <f t="shared" si="6"/>
        <v>0</v>
      </c>
      <c r="F21" s="32">
        <f t="shared" si="7"/>
        <v>0</v>
      </c>
      <c r="G21" s="32"/>
      <c r="H21" s="32">
        <f t="shared" si="7"/>
        <v>0</v>
      </c>
      <c r="I21" s="32"/>
      <c r="J21" s="32">
        <f t="shared" si="7"/>
        <v>0</v>
      </c>
      <c r="K21" s="32"/>
      <c r="L21" s="32">
        <f t="shared" si="7"/>
        <v>0</v>
      </c>
      <c r="M21" s="32"/>
      <c r="N21" s="19"/>
    </row>
    <row r="22" spans="1:14" ht="16.5" thickBot="1" x14ac:dyDescent="0.3">
      <c r="A22" s="14" t="s">
        <v>18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8.75" customHeight="1" x14ac:dyDescent="0.25">
      <c r="A23" s="35">
        <v>1</v>
      </c>
      <c r="B23" s="38" t="s">
        <v>14</v>
      </c>
      <c r="C23" s="31"/>
      <c r="D23" s="6" t="s">
        <v>13</v>
      </c>
      <c r="E23" s="7">
        <f>E24+E25+E26+E27+E28</f>
        <v>140.19999999999999</v>
      </c>
      <c r="F23" s="22">
        <f>F24+F25+F26+F27+F28</f>
        <v>0</v>
      </c>
      <c r="G23" s="23"/>
      <c r="H23" s="22">
        <f t="shared" ref="H23" si="8">H24+H25+H26+H27+H28</f>
        <v>0</v>
      </c>
      <c r="I23" s="23"/>
      <c r="J23" s="22">
        <f t="shared" ref="J23" si="9">J24+J25+J26+J27+J28</f>
        <v>140.19999999999999</v>
      </c>
      <c r="K23" s="23"/>
      <c r="L23" s="22">
        <f>L24+L25+L26+L27+L28</f>
        <v>0</v>
      </c>
      <c r="M23" s="23"/>
      <c r="N23" s="17"/>
    </row>
    <row r="24" spans="1:14" ht="15.75" x14ac:dyDescent="0.25">
      <c r="A24" s="36"/>
      <c r="B24" s="39"/>
      <c r="C24" s="32"/>
      <c r="D24" s="8">
        <v>2014</v>
      </c>
      <c r="E24" s="12">
        <f>SUM(F24:M24)</f>
        <v>91.5</v>
      </c>
      <c r="F24" s="20">
        <f>F30+F36+F42+F48+F54+F66+F60</f>
        <v>0</v>
      </c>
      <c r="G24" s="21"/>
      <c r="H24" s="20">
        <f t="shared" ref="H24" si="10">H30+H36+H42+H48+H54+H66+H60</f>
        <v>0</v>
      </c>
      <c r="I24" s="21"/>
      <c r="J24" s="20">
        <f t="shared" ref="J24" si="11">J30+J36+J42+J48+J54+J66+J60</f>
        <v>91.5</v>
      </c>
      <c r="K24" s="21"/>
      <c r="L24" s="20">
        <f t="shared" ref="L24" si="12">L30+L36+L42+L48+L54+L66+L60</f>
        <v>0</v>
      </c>
      <c r="M24" s="21"/>
      <c r="N24" s="18"/>
    </row>
    <row r="25" spans="1:14" ht="15.75" x14ac:dyDescent="0.25">
      <c r="A25" s="36"/>
      <c r="B25" s="39"/>
      <c r="C25" s="32"/>
      <c r="D25" s="8">
        <v>2015</v>
      </c>
      <c r="E25" s="12">
        <f t="shared" ref="E25:E28" si="13">SUM(F25:M25)</f>
        <v>0</v>
      </c>
      <c r="F25" s="20">
        <f t="shared" ref="F25:L28" si="14">F31+F37+F43+F49+F55+F67+F61</f>
        <v>0</v>
      </c>
      <c r="G25" s="21"/>
      <c r="H25" s="20">
        <f t="shared" si="14"/>
        <v>0</v>
      </c>
      <c r="I25" s="21"/>
      <c r="J25" s="20">
        <f t="shared" si="14"/>
        <v>0</v>
      </c>
      <c r="K25" s="21"/>
      <c r="L25" s="20">
        <f t="shared" si="14"/>
        <v>0</v>
      </c>
      <c r="M25" s="21"/>
      <c r="N25" s="18"/>
    </row>
    <row r="26" spans="1:14" ht="15.75" x14ac:dyDescent="0.25">
      <c r="A26" s="36"/>
      <c r="B26" s="39"/>
      <c r="C26" s="32"/>
      <c r="D26" s="8">
        <v>2016</v>
      </c>
      <c r="E26" s="12">
        <f t="shared" si="13"/>
        <v>36.700000000000003</v>
      </c>
      <c r="F26" s="20">
        <f t="shared" si="14"/>
        <v>0</v>
      </c>
      <c r="G26" s="21"/>
      <c r="H26" s="20">
        <f t="shared" si="14"/>
        <v>0</v>
      </c>
      <c r="I26" s="21"/>
      <c r="J26" s="20">
        <f t="shared" si="14"/>
        <v>36.700000000000003</v>
      </c>
      <c r="K26" s="21"/>
      <c r="L26" s="20">
        <f t="shared" si="14"/>
        <v>0</v>
      </c>
      <c r="M26" s="21"/>
      <c r="N26" s="18"/>
    </row>
    <row r="27" spans="1:14" ht="15.75" x14ac:dyDescent="0.25">
      <c r="A27" s="36"/>
      <c r="B27" s="39"/>
      <c r="C27" s="32"/>
      <c r="D27" s="8">
        <v>2017</v>
      </c>
      <c r="E27" s="12">
        <f t="shared" si="13"/>
        <v>12</v>
      </c>
      <c r="F27" s="20">
        <f>F33+F39+F45+F51+F57+F69+F63</f>
        <v>0</v>
      </c>
      <c r="G27" s="21"/>
      <c r="H27" s="20">
        <f t="shared" si="14"/>
        <v>0</v>
      </c>
      <c r="I27" s="21"/>
      <c r="J27" s="20">
        <f t="shared" si="14"/>
        <v>12</v>
      </c>
      <c r="K27" s="21"/>
      <c r="L27" s="20">
        <f t="shared" si="14"/>
        <v>0</v>
      </c>
      <c r="M27" s="21"/>
      <c r="N27" s="18"/>
    </row>
    <row r="28" spans="1:14" ht="16.5" thickBot="1" x14ac:dyDescent="0.3">
      <c r="A28" s="37"/>
      <c r="B28" s="40"/>
      <c r="C28" s="33"/>
      <c r="D28" s="10">
        <v>2018</v>
      </c>
      <c r="E28" s="13">
        <f t="shared" si="13"/>
        <v>0</v>
      </c>
      <c r="F28" s="20">
        <f t="shared" si="14"/>
        <v>0</v>
      </c>
      <c r="G28" s="21"/>
      <c r="H28" s="20">
        <f t="shared" si="14"/>
        <v>0</v>
      </c>
      <c r="I28" s="21"/>
      <c r="J28" s="20">
        <f t="shared" si="14"/>
        <v>0</v>
      </c>
      <c r="K28" s="21"/>
      <c r="L28" s="20">
        <f t="shared" si="14"/>
        <v>0</v>
      </c>
      <c r="M28" s="21"/>
      <c r="N28" s="19"/>
    </row>
    <row r="29" spans="1:14" ht="15.75" x14ac:dyDescent="0.25">
      <c r="A29" s="28">
        <v>1.1000000000000001</v>
      </c>
      <c r="B29" s="31" t="s">
        <v>19</v>
      </c>
      <c r="C29" s="31"/>
      <c r="D29" s="6" t="s">
        <v>13</v>
      </c>
      <c r="E29" s="7">
        <f>E30+E31+E32+E33+E34</f>
        <v>0</v>
      </c>
      <c r="F29" s="22">
        <f t="shared" ref="F29" si="15">F30+F31+F32+F33+F34</f>
        <v>0</v>
      </c>
      <c r="G29" s="23"/>
      <c r="H29" s="22">
        <f t="shared" ref="H29" si="16">H30+H31+H32+H33+H34</f>
        <v>0</v>
      </c>
      <c r="I29" s="23"/>
      <c r="J29" s="22">
        <f t="shared" ref="J29" si="17">J30+J31+J32+J33+J34</f>
        <v>0</v>
      </c>
      <c r="K29" s="23"/>
      <c r="L29" s="22">
        <f>L30+L31+L32+L33+L34</f>
        <v>0</v>
      </c>
      <c r="M29" s="23"/>
      <c r="N29" s="17" t="s">
        <v>15</v>
      </c>
    </row>
    <row r="30" spans="1:14" ht="15.75" x14ac:dyDescent="0.25">
      <c r="A30" s="29"/>
      <c r="B30" s="32"/>
      <c r="C30" s="32"/>
      <c r="D30" s="8">
        <v>2014</v>
      </c>
      <c r="E30" s="12">
        <f>SUM(F30:M30)</f>
        <v>0</v>
      </c>
      <c r="F30" s="20">
        <v>0</v>
      </c>
      <c r="G30" s="21"/>
      <c r="H30" s="20">
        <v>0</v>
      </c>
      <c r="I30" s="21"/>
      <c r="J30" s="20">
        <v>0</v>
      </c>
      <c r="K30" s="21"/>
      <c r="L30" s="20">
        <v>0</v>
      </c>
      <c r="M30" s="21"/>
      <c r="N30" s="18"/>
    </row>
    <row r="31" spans="1:14" ht="15.75" x14ac:dyDescent="0.25">
      <c r="A31" s="29"/>
      <c r="B31" s="32"/>
      <c r="C31" s="32"/>
      <c r="D31" s="8">
        <v>2015</v>
      </c>
      <c r="E31" s="12">
        <f t="shared" ref="E31:E34" si="18">SUM(F31:M31)</f>
        <v>0</v>
      </c>
      <c r="F31" s="20">
        <v>0</v>
      </c>
      <c r="G31" s="21"/>
      <c r="H31" s="20">
        <v>0</v>
      </c>
      <c r="I31" s="21"/>
      <c r="J31" s="20">
        <v>0</v>
      </c>
      <c r="K31" s="21"/>
      <c r="L31" s="20">
        <v>0</v>
      </c>
      <c r="M31" s="21"/>
      <c r="N31" s="18"/>
    </row>
    <row r="32" spans="1:14" ht="15.75" x14ac:dyDescent="0.25">
      <c r="A32" s="29"/>
      <c r="B32" s="32"/>
      <c r="C32" s="32"/>
      <c r="D32" s="8">
        <v>2016</v>
      </c>
      <c r="E32" s="12">
        <f t="shared" si="18"/>
        <v>0</v>
      </c>
      <c r="F32" s="20">
        <v>0</v>
      </c>
      <c r="G32" s="21"/>
      <c r="H32" s="20">
        <v>0</v>
      </c>
      <c r="I32" s="21"/>
      <c r="J32" s="20">
        <v>0</v>
      </c>
      <c r="K32" s="21"/>
      <c r="L32" s="20">
        <v>0</v>
      </c>
      <c r="M32" s="21"/>
      <c r="N32" s="18"/>
    </row>
    <row r="33" spans="1:14" ht="15.75" x14ac:dyDescent="0.25">
      <c r="A33" s="29"/>
      <c r="B33" s="32"/>
      <c r="C33" s="32"/>
      <c r="D33" s="8">
        <v>2017</v>
      </c>
      <c r="E33" s="12">
        <f t="shared" si="18"/>
        <v>0</v>
      </c>
      <c r="F33" s="20">
        <v>0</v>
      </c>
      <c r="G33" s="21"/>
      <c r="H33" s="20">
        <v>0</v>
      </c>
      <c r="I33" s="21"/>
      <c r="J33" s="20">
        <v>0</v>
      </c>
      <c r="K33" s="21"/>
      <c r="L33" s="20">
        <v>0</v>
      </c>
      <c r="M33" s="21"/>
      <c r="N33" s="18"/>
    </row>
    <row r="34" spans="1:14" ht="27.75" customHeight="1" thickBot="1" x14ac:dyDescent="0.3">
      <c r="A34" s="30"/>
      <c r="B34" s="33"/>
      <c r="C34" s="33"/>
      <c r="D34" s="10">
        <v>2018</v>
      </c>
      <c r="E34" s="13">
        <f t="shared" si="18"/>
        <v>0</v>
      </c>
      <c r="F34" s="26">
        <v>0</v>
      </c>
      <c r="G34" s="27"/>
      <c r="H34" s="26">
        <v>0</v>
      </c>
      <c r="I34" s="27"/>
      <c r="J34" s="26">
        <v>0</v>
      </c>
      <c r="K34" s="27"/>
      <c r="L34" s="26">
        <v>0</v>
      </c>
      <c r="M34" s="27"/>
      <c r="N34" s="19"/>
    </row>
    <row r="35" spans="1:14" ht="15.75" x14ac:dyDescent="0.25">
      <c r="A35" s="28">
        <v>1.2</v>
      </c>
      <c r="B35" s="31" t="s">
        <v>20</v>
      </c>
      <c r="C35" s="31"/>
      <c r="D35" s="6" t="s">
        <v>13</v>
      </c>
      <c r="E35" s="7">
        <f>E36+E37+E38+E39+E40</f>
        <v>0</v>
      </c>
      <c r="F35" s="22">
        <f t="shared" ref="F35" si="19">F36+F37+F38+F39+F40</f>
        <v>0</v>
      </c>
      <c r="G35" s="23"/>
      <c r="H35" s="22">
        <f t="shared" ref="H35" si="20">H36+H37+H38+H39+H40</f>
        <v>0</v>
      </c>
      <c r="I35" s="23"/>
      <c r="J35" s="22">
        <f t="shared" ref="J35" si="21">J36+J37+J38+J39+J40</f>
        <v>0</v>
      </c>
      <c r="K35" s="23"/>
      <c r="L35" s="22">
        <f>L36+L37+L38+L39+L40</f>
        <v>0</v>
      </c>
      <c r="M35" s="23"/>
      <c r="N35" s="17" t="s">
        <v>15</v>
      </c>
    </row>
    <row r="36" spans="1:14" ht="15.75" x14ac:dyDescent="0.25">
      <c r="A36" s="29"/>
      <c r="B36" s="32"/>
      <c r="C36" s="32"/>
      <c r="D36" s="8">
        <v>2014</v>
      </c>
      <c r="E36" s="12">
        <f>SUM(F36:M36)</f>
        <v>0</v>
      </c>
      <c r="F36" s="20">
        <v>0</v>
      </c>
      <c r="G36" s="21"/>
      <c r="H36" s="20"/>
      <c r="I36" s="21"/>
      <c r="J36" s="20"/>
      <c r="K36" s="21"/>
      <c r="L36" s="20">
        <v>0</v>
      </c>
      <c r="M36" s="21"/>
      <c r="N36" s="18"/>
    </row>
    <row r="37" spans="1:14" ht="15.75" x14ac:dyDescent="0.25">
      <c r="A37" s="29"/>
      <c r="B37" s="32"/>
      <c r="C37" s="32"/>
      <c r="D37" s="8">
        <v>2015</v>
      </c>
      <c r="E37" s="12">
        <f t="shared" ref="E37:E40" si="22">SUM(F37:M37)</f>
        <v>0</v>
      </c>
      <c r="F37" s="20">
        <v>0</v>
      </c>
      <c r="G37" s="21"/>
      <c r="H37" s="20"/>
      <c r="I37" s="21"/>
      <c r="J37" s="20"/>
      <c r="K37" s="21"/>
      <c r="L37" s="20">
        <v>0</v>
      </c>
      <c r="M37" s="21"/>
      <c r="N37" s="18"/>
    </row>
    <row r="38" spans="1:14" ht="15.75" x14ac:dyDescent="0.25">
      <c r="A38" s="29"/>
      <c r="B38" s="32"/>
      <c r="C38" s="32"/>
      <c r="D38" s="8">
        <v>2016</v>
      </c>
      <c r="E38" s="12">
        <f t="shared" si="22"/>
        <v>0</v>
      </c>
      <c r="F38" s="20">
        <v>0</v>
      </c>
      <c r="G38" s="21"/>
      <c r="H38" s="20"/>
      <c r="I38" s="21"/>
      <c r="J38" s="20"/>
      <c r="K38" s="21"/>
      <c r="L38" s="20">
        <v>0</v>
      </c>
      <c r="M38" s="21"/>
      <c r="N38" s="18"/>
    </row>
    <row r="39" spans="1:14" ht="15.75" x14ac:dyDescent="0.25">
      <c r="A39" s="29"/>
      <c r="B39" s="32"/>
      <c r="C39" s="32"/>
      <c r="D39" s="8">
        <v>2017</v>
      </c>
      <c r="E39" s="12">
        <f t="shared" si="22"/>
        <v>0</v>
      </c>
      <c r="F39" s="20">
        <v>0</v>
      </c>
      <c r="G39" s="21"/>
      <c r="H39" s="20"/>
      <c r="I39" s="21"/>
      <c r="J39" s="20"/>
      <c r="K39" s="21"/>
      <c r="L39" s="20">
        <v>0</v>
      </c>
      <c r="M39" s="21"/>
      <c r="N39" s="18"/>
    </row>
    <row r="40" spans="1:14" ht="26.25" customHeight="1" thickBot="1" x14ac:dyDescent="0.3">
      <c r="A40" s="30"/>
      <c r="B40" s="33"/>
      <c r="C40" s="33"/>
      <c r="D40" s="10">
        <v>2018</v>
      </c>
      <c r="E40" s="13">
        <f t="shared" si="22"/>
        <v>0</v>
      </c>
      <c r="F40" s="26">
        <v>0</v>
      </c>
      <c r="G40" s="27"/>
      <c r="H40" s="26"/>
      <c r="I40" s="27"/>
      <c r="J40" s="26"/>
      <c r="K40" s="27"/>
      <c r="L40" s="26">
        <v>0</v>
      </c>
      <c r="M40" s="27"/>
      <c r="N40" s="19"/>
    </row>
    <row r="41" spans="1:14" ht="15.75" x14ac:dyDescent="0.25">
      <c r="A41" s="28">
        <v>1.3</v>
      </c>
      <c r="B41" s="31" t="s">
        <v>21</v>
      </c>
      <c r="C41" s="31"/>
      <c r="D41" s="6" t="s">
        <v>13</v>
      </c>
      <c r="E41" s="7">
        <f>E42+E43+E44+E45+E46</f>
        <v>0</v>
      </c>
      <c r="F41" s="22">
        <f t="shared" ref="F41" si="23">F42+F43+F44+F45+F46</f>
        <v>0</v>
      </c>
      <c r="G41" s="23"/>
      <c r="H41" s="22">
        <f t="shared" ref="H41" si="24">H42+H43+H44+H45+H46</f>
        <v>0</v>
      </c>
      <c r="I41" s="23"/>
      <c r="J41" s="22">
        <f t="shared" ref="J41" si="25">J42+J43+J44+J45+J46</f>
        <v>0</v>
      </c>
      <c r="K41" s="23"/>
      <c r="L41" s="22">
        <f>L42+L43+L44+L45+L46</f>
        <v>0</v>
      </c>
      <c r="M41" s="23"/>
      <c r="N41" s="17" t="s">
        <v>15</v>
      </c>
    </row>
    <row r="42" spans="1:14" ht="15.75" x14ac:dyDescent="0.25">
      <c r="A42" s="29"/>
      <c r="B42" s="32"/>
      <c r="C42" s="32"/>
      <c r="D42" s="8">
        <v>2014</v>
      </c>
      <c r="E42" s="12">
        <f>SUM(F42:M42)</f>
        <v>0</v>
      </c>
      <c r="F42" s="20">
        <v>0</v>
      </c>
      <c r="G42" s="21"/>
      <c r="H42" s="20">
        <v>0</v>
      </c>
      <c r="I42" s="21"/>
      <c r="J42" s="20">
        <v>0</v>
      </c>
      <c r="K42" s="21"/>
      <c r="L42" s="20">
        <v>0</v>
      </c>
      <c r="M42" s="21"/>
      <c r="N42" s="18"/>
    </row>
    <row r="43" spans="1:14" ht="15.75" x14ac:dyDescent="0.25">
      <c r="A43" s="29"/>
      <c r="B43" s="32"/>
      <c r="C43" s="32"/>
      <c r="D43" s="8">
        <v>2015</v>
      </c>
      <c r="E43" s="12">
        <f t="shared" ref="E43:E46" si="26">SUM(F43:M43)</f>
        <v>0</v>
      </c>
      <c r="F43" s="20">
        <v>0</v>
      </c>
      <c r="G43" s="21"/>
      <c r="H43" s="20">
        <v>0</v>
      </c>
      <c r="I43" s="21"/>
      <c r="J43" s="20">
        <v>0</v>
      </c>
      <c r="K43" s="21"/>
      <c r="L43" s="20">
        <v>0</v>
      </c>
      <c r="M43" s="21"/>
      <c r="N43" s="18"/>
    </row>
    <row r="44" spans="1:14" ht="15.75" x14ac:dyDescent="0.25">
      <c r="A44" s="29"/>
      <c r="B44" s="32"/>
      <c r="C44" s="32"/>
      <c r="D44" s="8">
        <v>2016</v>
      </c>
      <c r="E44" s="12">
        <f t="shared" si="26"/>
        <v>0</v>
      </c>
      <c r="F44" s="20">
        <v>0</v>
      </c>
      <c r="G44" s="21"/>
      <c r="H44" s="20"/>
      <c r="I44" s="21"/>
      <c r="J44" s="20">
        <v>0</v>
      </c>
      <c r="K44" s="21"/>
      <c r="L44" s="20">
        <v>0</v>
      </c>
      <c r="M44" s="21"/>
      <c r="N44" s="18"/>
    </row>
    <row r="45" spans="1:14" ht="15.75" x14ac:dyDescent="0.25">
      <c r="A45" s="29"/>
      <c r="B45" s="32"/>
      <c r="C45" s="32"/>
      <c r="D45" s="8">
        <v>2017</v>
      </c>
      <c r="E45" s="12">
        <f t="shared" si="26"/>
        <v>0</v>
      </c>
      <c r="F45" s="20">
        <v>0</v>
      </c>
      <c r="G45" s="21"/>
      <c r="H45" s="20">
        <v>0</v>
      </c>
      <c r="I45" s="21"/>
      <c r="J45" s="20">
        <v>0</v>
      </c>
      <c r="K45" s="21"/>
      <c r="L45" s="20">
        <v>0</v>
      </c>
      <c r="M45" s="21"/>
      <c r="N45" s="18"/>
    </row>
    <row r="46" spans="1:14" ht="16.5" thickBot="1" x14ac:dyDescent="0.3">
      <c r="A46" s="30"/>
      <c r="B46" s="33"/>
      <c r="C46" s="33"/>
      <c r="D46" s="10">
        <v>2018</v>
      </c>
      <c r="E46" s="13">
        <f t="shared" si="26"/>
        <v>0</v>
      </c>
      <c r="F46" s="26">
        <v>0</v>
      </c>
      <c r="G46" s="27"/>
      <c r="H46" s="26">
        <v>0</v>
      </c>
      <c r="I46" s="27"/>
      <c r="J46" s="26">
        <v>0</v>
      </c>
      <c r="K46" s="27"/>
      <c r="L46" s="26">
        <v>0</v>
      </c>
      <c r="M46" s="27"/>
      <c r="N46" s="19"/>
    </row>
    <row r="47" spans="1:14" ht="15.75" x14ac:dyDescent="0.25">
      <c r="A47" s="28">
        <v>1.4</v>
      </c>
      <c r="B47" s="31" t="s">
        <v>22</v>
      </c>
      <c r="C47" s="31"/>
      <c r="D47" s="6" t="s">
        <v>13</v>
      </c>
      <c r="E47" s="7">
        <f>E48+E49+E50+E51+E52</f>
        <v>0</v>
      </c>
      <c r="F47" s="22">
        <f t="shared" ref="F47" si="27">F48+F49+F50+F51+F52</f>
        <v>0</v>
      </c>
      <c r="G47" s="23"/>
      <c r="H47" s="22">
        <f t="shared" ref="H47" si="28">H48+H49+H50+H51+H52</f>
        <v>0</v>
      </c>
      <c r="I47" s="23"/>
      <c r="J47" s="22">
        <f t="shared" ref="J47" si="29">J48+J49+J50+J51+J52</f>
        <v>0</v>
      </c>
      <c r="K47" s="23"/>
      <c r="L47" s="22">
        <f>L48+L49+L50+L51+L52</f>
        <v>0</v>
      </c>
      <c r="M47" s="23"/>
      <c r="N47" s="17" t="s">
        <v>15</v>
      </c>
    </row>
    <row r="48" spans="1:14" ht="15.75" x14ac:dyDescent="0.25">
      <c r="A48" s="29"/>
      <c r="B48" s="32"/>
      <c r="C48" s="32"/>
      <c r="D48" s="8">
        <v>2014</v>
      </c>
      <c r="E48" s="12">
        <f>SUM(F48:M48)</f>
        <v>0</v>
      </c>
      <c r="F48" s="20">
        <v>0</v>
      </c>
      <c r="G48" s="21"/>
      <c r="H48" s="20"/>
      <c r="I48" s="21"/>
      <c r="J48" s="20"/>
      <c r="K48" s="21"/>
      <c r="L48" s="20"/>
      <c r="M48" s="21"/>
      <c r="N48" s="18"/>
    </row>
    <row r="49" spans="1:14" ht="15.75" x14ac:dyDescent="0.25">
      <c r="A49" s="29"/>
      <c r="B49" s="32"/>
      <c r="C49" s="32"/>
      <c r="D49" s="8">
        <v>2015</v>
      </c>
      <c r="E49" s="12">
        <f t="shared" ref="E49:E52" si="30">SUM(F49:M49)</f>
        <v>0</v>
      </c>
      <c r="F49" s="20">
        <v>0</v>
      </c>
      <c r="G49" s="21"/>
      <c r="H49" s="20"/>
      <c r="I49" s="21"/>
      <c r="J49" s="20"/>
      <c r="K49" s="21"/>
      <c r="L49" s="20"/>
      <c r="M49" s="21"/>
      <c r="N49" s="18"/>
    </row>
    <row r="50" spans="1:14" ht="15.75" x14ac:dyDescent="0.25">
      <c r="A50" s="29"/>
      <c r="B50" s="32"/>
      <c r="C50" s="32"/>
      <c r="D50" s="8">
        <v>2016</v>
      </c>
      <c r="E50" s="12">
        <f t="shared" si="30"/>
        <v>0</v>
      </c>
      <c r="F50" s="20">
        <v>0</v>
      </c>
      <c r="G50" s="21"/>
      <c r="H50" s="20"/>
      <c r="I50" s="21"/>
      <c r="J50" s="20"/>
      <c r="K50" s="21"/>
      <c r="L50" s="20"/>
      <c r="M50" s="21"/>
      <c r="N50" s="18"/>
    </row>
    <row r="51" spans="1:14" ht="15.75" x14ac:dyDescent="0.25">
      <c r="A51" s="29"/>
      <c r="B51" s="32"/>
      <c r="C51" s="32"/>
      <c r="D51" s="8">
        <v>2017</v>
      </c>
      <c r="E51" s="12">
        <f t="shared" si="30"/>
        <v>0</v>
      </c>
      <c r="F51" s="20">
        <v>0</v>
      </c>
      <c r="G51" s="21"/>
      <c r="H51" s="20"/>
      <c r="I51" s="21"/>
      <c r="J51" s="20"/>
      <c r="K51" s="21"/>
      <c r="L51" s="20"/>
      <c r="M51" s="21"/>
      <c r="N51" s="18"/>
    </row>
    <row r="52" spans="1:14" ht="29.25" customHeight="1" thickBot="1" x14ac:dyDescent="0.3">
      <c r="A52" s="30"/>
      <c r="B52" s="33"/>
      <c r="C52" s="33"/>
      <c r="D52" s="10">
        <v>2018</v>
      </c>
      <c r="E52" s="13">
        <f t="shared" si="30"/>
        <v>0</v>
      </c>
      <c r="F52" s="26">
        <v>0</v>
      </c>
      <c r="G52" s="27"/>
      <c r="H52" s="26"/>
      <c r="I52" s="27"/>
      <c r="J52" s="26"/>
      <c r="K52" s="27"/>
      <c r="L52" s="26"/>
      <c r="M52" s="27"/>
      <c r="N52" s="19"/>
    </row>
    <row r="53" spans="1:14" ht="15.75" x14ac:dyDescent="0.25">
      <c r="A53" s="28">
        <v>1.5</v>
      </c>
      <c r="B53" s="31" t="s">
        <v>23</v>
      </c>
      <c r="C53" s="31"/>
      <c r="D53" s="6" t="s">
        <v>13</v>
      </c>
      <c r="E53" s="7">
        <f>E54+E55+E56+E57+E58</f>
        <v>0</v>
      </c>
      <c r="F53" s="22">
        <f t="shared" ref="F53" si="31">F54+F55+F56+F57+F58</f>
        <v>0</v>
      </c>
      <c r="G53" s="23"/>
      <c r="H53" s="22">
        <f t="shared" ref="H53" si="32">H54+H55+H56+H57+H58</f>
        <v>0</v>
      </c>
      <c r="I53" s="23"/>
      <c r="J53" s="22">
        <f>J54+J55+J56+J57+J58</f>
        <v>0</v>
      </c>
      <c r="K53" s="23"/>
      <c r="L53" s="22">
        <f>L54+L55+L56+L57+L58</f>
        <v>0</v>
      </c>
      <c r="M53" s="23"/>
      <c r="N53" s="17" t="s">
        <v>15</v>
      </c>
    </row>
    <row r="54" spans="1:14" ht="15.75" x14ac:dyDescent="0.25">
      <c r="A54" s="29"/>
      <c r="B54" s="32"/>
      <c r="C54" s="32"/>
      <c r="D54" s="8">
        <v>2014</v>
      </c>
      <c r="E54" s="12">
        <f>SUM(F54:M54)</f>
        <v>0</v>
      </c>
      <c r="F54" s="20">
        <v>0</v>
      </c>
      <c r="G54" s="21"/>
      <c r="H54" s="20">
        <v>0</v>
      </c>
      <c r="I54" s="21"/>
      <c r="J54" s="20">
        <v>0</v>
      </c>
      <c r="K54" s="21"/>
      <c r="L54" s="20">
        <v>0</v>
      </c>
      <c r="M54" s="21"/>
      <c r="N54" s="18"/>
    </row>
    <row r="55" spans="1:14" ht="15.75" x14ac:dyDescent="0.25">
      <c r="A55" s="29"/>
      <c r="B55" s="32"/>
      <c r="C55" s="32"/>
      <c r="D55" s="8">
        <v>2015</v>
      </c>
      <c r="E55" s="12">
        <f t="shared" ref="E55:E58" si="33">SUM(F55:M55)</f>
        <v>0</v>
      </c>
      <c r="F55" s="20">
        <v>0</v>
      </c>
      <c r="G55" s="21"/>
      <c r="H55" s="20"/>
      <c r="I55" s="21"/>
      <c r="J55" s="20"/>
      <c r="K55" s="21"/>
      <c r="L55" s="20">
        <v>0</v>
      </c>
      <c r="M55" s="21"/>
      <c r="N55" s="18"/>
    </row>
    <row r="56" spans="1:14" ht="15.75" x14ac:dyDescent="0.25">
      <c r="A56" s="29"/>
      <c r="B56" s="32"/>
      <c r="C56" s="32"/>
      <c r="D56" s="8">
        <v>2016</v>
      </c>
      <c r="E56" s="12">
        <f t="shared" si="33"/>
        <v>0</v>
      </c>
      <c r="F56" s="20">
        <v>0</v>
      </c>
      <c r="G56" s="21"/>
      <c r="H56" s="20"/>
      <c r="I56" s="21"/>
      <c r="J56" s="20"/>
      <c r="K56" s="21"/>
      <c r="L56" s="20">
        <v>0</v>
      </c>
      <c r="M56" s="21"/>
      <c r="N56" s="18"/>
    </row>
    <row r="57" spans="1:14" ht="15.75" x14ac:dyDescent="0.25">
      <c r="A57" s="29"/>
      <c r="B57" s="32"/>
      <c r="C57" s="32"/>
      <c r="D57" s="8">
        <v>2017</v>
      </c>
      <c r="E57" s="12">
        <f t="shared" si="33"/>
        <v>0</v>
      </c>
      <c r="F57" s="20">
        <v>0</v>
      </c>
      <c r="G57" s="21"/>
      <c r="H57" s="20"/>
      <c r="I57" s="21"/>
      <c r="J57" s="20"/>
      <c r="K57" s="21"/>
      <c r="L57" s="20">
        <v>0</v>
      </c>
      <c r="M57" s="21"/>
      <c r="N57" s="18"/>
    </row>
    <row r="58" spans="1:14" ht="16.5" thickBot="1" x14ac:dyDescent="0.3">
      <c r="A58" s="30"/>
      <c r="B58" s="33"/>
      <c r="C58" s="33"/>
      <c r="D58" s="10">
        <v>2018</v>
      </c>
      <c r="E58" s="13">
        <f t="shared" si="33"/>
        <v>0</v>
      </c>
      <c r="F58" s="26">
        <v>0</v>
      </c>
      <c r="G58" s="27"/>
      <c r="H58" s="24"/>
      <c r="I58" s="25"/>
      <c r="J58" s="26"/>
      <c r="K58" s="27"/>
      <c r="L58" s="26">
        <v>0</v>
      </c>
      <c r="M58" s="27"/>
      <c r="N58" s="19"/>
    </row>
    <row r="59" spans="1:14" ht="15.75" x14ac:dyDescent="0.25">
      <c r="A59" s="28">
        <v>1.6</v>
      </c>
      <c r="B59" s="31" t="s">
        <v>24</v>
      </c>
      <c r="C59" s="31"/>
      <c r="D59" s="6" t="s">
        <v>13</v>
      </c>
      <c r="E59" s="7">
        <f>E60+E61+E62+E63+E64</f>
        <v>140.19999999999999</v>
      </c>
      <c r="F59" s="22">
        <f t="shared" ref="F59" si="34">F60+F61+F62+F63+F64</f>
        <v>0</v>
      </c>
      <c r="G59" s="23"/>
      <c r="H59" s="22">
        <f t="shared" ref="H59" si="35">H60+H61+H62+H63+H64</f>
        <v>0</v>
      </c>
      <c r="I59" s="23"/>
      <c r="J59" s="22">
        <f t="shared" ref="J59" si="36">J60+J61+J62+J63+J64</f>
        <v>140.19999999999999</v>
      </c>
      <c r="K59" s="23"/>
      <c r="L59" s="22">
        <f>L60+L61+L62+L63+L64</f>
        <v>0</v>
      </c>
      <c r="M59" s="23"/>
      <c r="N59" s="17" t="s">
        <v>15</v>
      </c>
    </row>
    <row r="60" spans="1:14" ht="15.75" x14ac:dyDescent="0.25">
      <c r="A60" s="29"/>
      <c r="B60" s="32"/>
      <c r="C60" s="32"/>
      <c r="D60" s="8">
        <v>2014</v>
      </c>
      <c r="E60" s="12">
        <f>SUM(F60:M60)</f>
        <v>91.5</v>
      </c>
      <c r="F60" s="20">
        <v>0</v>
      </c>
      <c r="G60" s="21"/>
      <c r="H60" s="20">
        <v>0</v>
      </c>
      <c r="I60" s="21"/>
      <c r="J60" s="20">
        <v>91.5</v>
      </c>
      <c r="K60" s="21"/>
      <c r="L60" s="20">
        <v>0</v>
      </c>
      <c r="M60" s="21"/>
      <c r="N60" s="18"/>
    </row>
    <row r="61" spans="1:14" ht="15.75" x14ac:dyDescent="0.25">
      <c r="A61" s="29"/>
      <c r="B61" s="32"/>
      <c r="C61" s="32"/>
      <c r="D61" s="8">
        <v>2015</v>
      </c>
      <c r="E61" s="12">
        <f t="shared" ref="E61:E64" si="37">SUM(F61:M61)</f>
        <v>0</v>
      </c>
      <c r="F61" s="20">
        <v>0</v>
      </c>
      <c r="G61" s="21"/>
      <c r="H61" s="20">
        <v>0</v>
      </c>
      <c r="I61" s="21"/>
      <c r="J61" s="20">
        <v>0</v>
      </c>
      <c r="K61" s="21"/>
      <c r="L61" s="20">
        <v>0</v>
      </c>
      <c r="M61" s="21"/>
      <c r="N61" s="18"/>
    </row>
    <row r="62" spans="1:14" ht="15.75" x14ac:dyDescent="0.25">
      <c r="A62" s="29"/>
      <c r="B62" s="32"/>
      <c r="C62" s="32"/>
      <c r="D62" s="8">
        <v>2016</v>
      </c>
      <c r="E62" s="12">
        <f t="shared" si="37"/>
        <v>36.700000000000003</v>
      </c>
      <c r="F62" s="20">
        <v>0</v>
      </c>
      <c r="G62" s="21"/>
      <c r="H62" s="20">
        <v>0</v>
      </c>
      <c r="I62" s="21"/>
      <c r="J62" s="20">
        <v>36.700000000000003</v>
      </c>
      <c r="K62" s="21"/>
      <c r="L62" s="20">
        <v>0</v>
      </c>
      <c r="M62" s="21"/>
      <c r="N62" s="18"/>
    </row>
    <row r="63" spans="1:14" ht="15.75" x14ac:dyDescent="0.25">
      <c r="A63" s="29"/>
      <c r="B63" s="32"/>
      <c r="C63" s="32"/>
      <c r="D63" s="8">
        <v>2017</v>
      </c>
      <c r="E63" s="12">
        <f t="shared" si="37"/>
        <v>12</v>
      </c>
      <c r="F63" s="20">
        <v>0</v>
      </c>
      <c r="G63" s="21"/>
      <c r="H63" s="20"/>
      <c r="I63" s="21"/>
      <c r="J63" s="20">
        <v>12</v>
      </c>
      <c r="K63" s="21"/>
      <c r="L63" s="20">
        <v>0</v>
      </c>
      <c r="M63" s="21"/>
      <c r="N63" s="18"/>
    </row>
    <row r="64" spans="1:14" ht="16.5" thickBot="1" x14ac:dyDescent="0.3">
      <c r="A64" s="30"/>
      <c r="B64" s="33"/>
      <c r="C64" s="33"/>
      <c r="D64" s="10">
        <v>2018</v>
      </c>
      <c r="E64" s="13">
        <f t="shared" si="37"/>
        <v>0</v>
      </c>
      <c r="F64" s="26">
        <v>0</v>
      </c>
      <c r="G64" s="27"/>
      <c r="H64" s="56">
        <v>0</v>
      </c>
      <c r="I64" s="57"/>
      <c r="J64" s="26">
        <f>15-15</f>
        <v>0</v>
      </c>
      <c r="K64" s="27"/>
      <c r="L64" s="26">
        <v>0</v>
      </c>
      <c r="M64" s="27"/>
      <c r="N64" s="19"/>
    </row>
    <row r="65" spans="1:14" ht="15.75" x14ac:dyDescent="0.25">
      <c r="A65" s="28">
        <v>1.7</v>
      </c>
      <c r="B65" s="31" t="s">
        <v>25</v>
      </c>
      <c r="C65" s="31"/>
      <c r="D65" s="6" t="s">
        <v>13</v>
      </c>
      <c r="E65" s="7">
        <f>E66+E67+E68+E69+E70</f>
        <v>0</v>
      </c>
      <c r="F65" s="22">
        <f t="shared" ref="F65" si="38">F66+F67+F68+F69+F70</f>
        <v>0</v>
      </c>
      <c r="G65" s="23"/>
      <c r="H65" s="22">
        <f t="shared" ref="H65" si="39">H66+H67+H68+H69+H70</f>
        <v>0</v>
      </c>
      <c r="I65" s="23"/>
      <c r="J65" s="22">
        <f t="shared" ref="J65" si="40">J66+J67+J68+J69+J70</f>
        <v>0</v>
      </c>
      <c r="K65" s="23"/>
      <c r="L65" s="22">
        <f>L66+L67+L68+L69+L70</f>
        <v>0</v>
      </c>
      <c r="M65" s="23"/>
      <c r="N65" s="17" t="s">
        <v>15</v>
      </c>
    </row>
    <row r="66" spans="1:14" ht="15.75" x14ac:dyDescent="0.25">
      <c r="A66" s="29"/>
      <c r="B66" s="32"/>
      <c r="C66" s="32"/>
      <c r="D66" s="8">
        <v>2014</v>
      </c>
      <c r="E66" s="12">
        <f>SUM(F66:M66)</f>
        <v>0</v>
      </c>
      <c r="F66" s="20">
        <v>0</v>
      </c>
      <c r="G66" s="21"/>
      <c r="H66" s="20">
        <v>0</v>
      </c>
      <c r="I66" s="21"/>
      <c r="J66" s="20">
        <v>0</v>
      </c>
      <c r="K66" s="21"/>
      <c r="L66" s="20">
        <v>0</v>
      </c>
      <c r="M66" s="21"/>
      <c r="N66" s="18"/>
    </row>
    <row r="67" spans="1:14" ht="15.75" x14ac:dyDescent="0.25">
      <c r="A67" s="29"/>
      <c r="B67" s="32"/>
      <c r="C67" s="32"/>
      <c r="D67" s="8">
        <v>2015</v>
      </c>
      <c r="E67" s="12">
        <f t="shared" ref="E67:E70" si="41">SUM(F67:M67)</f>
        <v>0</v>
      </c>
      <c r="F67" s="20">
        <v>0</v>
      </c>
      <c r="G67" s="21"/>
      <c r="H67" s="20">
        <v>0</v>
      </c>
      <c r="I67" s="21"/>
      <c r="J67" s="20">
        <v>0</v>
      </c>
      <c r="K67" s="21"/>
      <c r="L67" s="20">
        <v>0</v>
      </c>
      <c r="M67" s="21"/>
      <c r="N67" s="18"/>
    </row>
    <row r="68" spans="1:14" ht="15.75" x14ac:dyDescent="0.25">
      <c r="A68" s="29"/>
      <c r="B68" s="32"/>
      <c r="C68" s="32"/>
      <c r="D68" s="8">
        <v>2016</v>
      </c>
      <c r="E68" s="12">
        <f t="shared" si="41"/>
        <v>0</v>
      </c>
      <c r="F68" s="20">
        <v>0</v>
      </c>
      <c r="G68" s="21"/>
      <c r="H68" s="20">
        <v>0</v>
      </c>
      <c r="I68" s="21"/>
      <c r="J68" s="20">
        <v>0</v>
      </c>
      <c r="K68" s="21"/>
      <c r="L68" s="20">
        <v>0</v>
      </c>
      <c r="M68" s="21"/>
      <c r="N68" s="18"/>
    </row>
    <row r="69" spans="1:14" ht="15.75" x14ac:dyDescent="0.25">
      <c r="A69" s="29"/>
      <c r="B69" s="32"/>
      <c r="C69" s="32"/>
      <c r="D69" s="8">
        <v>2017</v>
      </c>
      <c r="E69" s="12">
        <f t="shared" si="41"/>
        <v>0</v>
      </c>
      <c r="F69" s="20">
        <v>0</v>
      </c>
      <c r="G69" s="21"/>
      <c r="H69" s="20">
        <v>0</v>
      </c>
      <c r="I69" s="21"/>
      <c r="J69" s="20">
        <v>0</v>
      </c>
      <c r="K69" s="21"/>
      <c r="L69" s="20">
        <v>0</v>
      </c>
      <c r="M69" s="21"/>
      <c r="N69" s="18"/>
    </row>
    <row r="70" spans="1:14" ht="54" customHeight="1" thickBot="1" x14ac:dyDescent="0.3">
      <c r="A70" s="30"/>
      <c r="B70" s="33"/>
      <c r="C70" s="33"/>
      <c r="D70" s="10">
        <v>2018</v>
      </c>
      <c r="E70" s="13">
        <f t="shared" si="41"/>
        <v>0</v>
      </c>
      <c r="F70" s="26">
        <v>0</v>
      </c>
      <c r="G70" s="27"/>
      <c r="H70" s="56">
        <v>0</v>
      </c>
      <c r="I70" s="57"/>
      <c r="J70" s="26">
        <v>0</v>
      </c>
      <c r="K70" s="27"/>
      <c r="L70" s="26">
        <v>0</v>
      </c>
      <c r="M70" s="27"/>
      <c r="N70" s="19"/>
    </row>
    <row r="71" spans="1:14" ht="25.5" customHeight="1" thickBot="1" x14ac:dyDescent="0.3">
      <c r="A71" s="61" t="s">
        <v>26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3"/>
    </row>
    <row r="72" spans="1:14" ht="15.75" x14ac:dyDescent="0.25">
      <c r="A72" s="58">
        <v>2</v>
      </c>
      <c r="B72" s="31" t="s">
        <v>16</v>
      </c>
      <c r="C72" s="31"/>
      <c r="D72" s="6" t="s">
        <v>13</v>
      </c>
      <c r="E72" s="7">
        <f>E73+E74+E75+E76+E77</f>
        <v>0</v>
      </c>
      <c r="F72" s="22">
        <f t="shared" ref="F72" si="42">F73+F74+F75+F76+F77</f>
        <v>0</v>
      </c>
      <c r="G72" s="23"/>
      <c r="H72" s="22">
        <f t="shared" ref="H72" si="43">H73+H74+H75+H76+H77</f>
        <v>0</v>
      </c>
      <c r="I72" s="23"/>
      <c r="J72" s="22">
        <f t="shared" ref="J72" si="44">J73+J74+J75+J76+J77</f>
        <v>0</v>
      </c>
      <c r="K72" s="23"/>
      <c r="L72" s="22">
        <f>L73+L74+L75+L76+L77</f>
        <v>0</v>
      </c>
      <c r="M72" s="23"/>
      <c r="N72" s="17"/>
    </row>
    <row r="73" spans="1:14" ht="15.75" x14ac:dyDescent="0.25">
      <c r="A73" s="59"/>
      <c r="B73" s="32"/>
      <c r="C73" s="32"/>
      <c r="D73" s="8">
        <v>2014</v>
      </c>
      <c r="E73" s="12">
        <f>SUM(F73:M73)</f>
        <v>0</v>
      </c>
      <c r="F73" s="20">
        <f>F79+F85</f>
        <v>0</v>
      </c>
      <c r="G73" s="21"/>
      <c r="H73" s="20">
        <f t="shared" ref="H73" si="45">H79+H85</f>
        <v>0</v>
      </c>
      <c r="I73" s="21"/>
      <c r="J73" s="20">
        <f t="shared" ref="J73" si="46">J79+J85</f>
        <v>0</v>
      </c>
      <c r="K73" s="21"/>
      <c r="L73" s="20">
        <f t="shared" ref="L73" si="47">L79+L85</f>
        <v>0</v>
      </c>
      <c r="M73" s="21"/>
      <c r="N73" s="18"/>
    </row>
    <row r="74" spans="1:14" ht="15.75" x14ac:dyDescent="0.25">
      <c r="A74" s="59"/>
      <c r="B74" s="32"/>
      <c r="C74" s="32"/>
      <c r="D74" s="8">
        <v>2015</v>
      </c>
      <c r="E74" s="12">
        <f t="shared" ref="E74:E77" si="48">SUM(F74:M74)</f>
        <v>0</v>
      </c>
      <c r="F74" s="20">
        <f t="shared" ref="F74:L77" si="49">F80+F86</f>
        <v>0</v>
      </c>
      <c r="G74" s="21"/>
      <c r="H74" s="20">
        <f t="shared" si="49"/>
        <v>0</v>
      </c>
      <c r="I74" s="21"/>
      <c r="J74" s="20">
        <f t="shared" si="49"/>
        <v>0</v>
      </c>
      <c r="K74" s="21"/>
      <c r="L74" s="20">
        <f t="shared" si="49"/>
        <v>0</v>
      </c>
      <c r="M74" s="21"/>
      <c r="N74" s="18"/>
    </row>
    <row r="75" spans="1:14" ht="15.75" x14ac:dyDescent="0.25">
      <c r="A75" s="59"/>
      <c r="B75" s="32"/>
      <c r="C75" s="32"/>
      <c r="D75" s="8">
        <v>2016</v>
      </c>
      <c r="E75" s="12">
        <f t="shared" si="48"/>
        <v>0</v>
      </c>
      <c r="F75" s="20">
        <f t="shared" si="49"/>
        <v>0</v>
      </c>
      <c r="G75" s="21"/>
      <c r="H75" s="20">
        <f t="shared" si="49"/>
        <v>0</v>
      </c>
      <c r="I75" s="21"/>
      <c r="J75" s="20">
        <f t="shared" si="49"/>
        <v>0</v>
      </c>
      <c r="K75" s="21"/>
      <c r="L75" s="20">
        <f t="shared" si="49"/>
        <v>0</v>
      </c>
      <c r="M75" s="21"/>
      <c r="N75" s="18"/>
    </row>
    <row r="76" spans="1:14" ht="15.75" x14ac:dyDescent="0.25">
      <c r="A76" s="59"/>
      <c r="B76" s="32"/>
      <c r="C76" s="32"/>
      <c r="D76" s="8">
        <v>2017</v>
      </c>
      <c r="E76" s="12">
        <f t="shared" si="48"/>
        <v>0</v>
      </c>
      <c r="F76" s="20">
        <f t="shared" si="49"/>
        <v>0</v>
      </c>
      <c r="G76" s="21"/>
      <c r="H76" s="20">
        <f t="shared" si="49"/>
        <v>0</v>
      </c>
      <c r="I76" s="21"/>
      <c r="J76" s="20">
        <f t="shared" si="49"/>
        <v>0</v>
      </c>
      <c r="K76" s="21"/>
      <c r="L76" s="20">
        <f t="shared" si="49"/>
        <v>0</v>
      </c>
      <c r="M76" s="21"/>
      <c r="N76" s="18"/>
    </row>
    <row r="77" spans="1:14" ht="16.5" thickBot="1" x14ac:dyDescent="0.3">
      <c r="A77" s="60"/>
      <c r="B77" s="33"/>
      <c r="C77" s="33"/>
      <c r="D77" s="10">
        <v>2018</v>
      </c>
      <c r="E77" s="13">
        <f t="shared" si="48"/>
        <v>0</v>
      </c>
      <c r="F77" s="20">
        <f t="shared" si="49"/>
        <v>0</v>
      </c>
      <c r="G77" s="21"/>
      <c r="H77" s="20">
        <f t="shared" si="49"/>
        <v>0</v>
      </c>
      <c r="I77" s="21"/>
      <c r="J77" s="20">
        <f t="shared" si="49"/>
        <v>0</v>
      </c>
      <c r="K77" s="21"/>
      <c r="L77" s="20">
        <f t="shared" si="49"/>
        <v>0</v>
      </c>
      <c r="M77" s="21"/>
      <c r="N77" s="19"/>
    </row>
    <row r="78" spans="1:14" ht="15.75" x14ac:dyDescent="0.25">
      <c r="A78" s="28">
        <v>2.1</v>
      </c>
      <c r="B78" s="31" t="s">
        <v>27</v>
      </c>
      <c r="C78" s="31"/>
      <c r="D78" s="6" t="s">
        <v>13</v>
      </c>
      <c r="E78" s="7">
        <f>E79+E80+E81+E82+E83</f>
        <v>0</v>
      </c>
      <c r="F78" s="22">
        <f t="shared" ref="F78" si="50">F79+F80+F81+F82+F83</f>
        <v>0</v>
      </c>
      <c r="G78" s="23"/>
      <c r="H78" s="22">
        <f t="shared" ref="H78" si="51">H79+H80+H81+H82+H83</f>
        <v>0</v>
      </c>
      <c r="I78" s="23"/>
      <c r="J78" s="22">
        <f t="shared" ref="J78" si="52">J79+J80+J81+J82+J83</f>
        <v>0</v>
      </c>
      <c r="K78" s="23"/>
      <c r="L78" s="22">
        <f>L79+L80+L81+L82+L83</f>
        <v>0</v>
      </c>
      <c r="M78" s="23"/>
      <c r="N78" s="17" t="s">
        <v>15</v>
      </c>
    </row>
    <row r="79" spans="1:14" ht="15.75" x14ac:dyDescent="0.25">
      <c r="A79" s="29"/>
      <c r="B79" s="32"/>
      <c r="C79" s="32"/>
      <c r="D79" s="8">
        <v>2014</v>
      </c>
      <c r="E79" s="12">
        <f>SUM(F79:M79)</f>
        <v>0</v>
      </c>
      <c r="F79" s="20">
        <v>0</v>
      </c>
      <c r="G79" s="21"/>
      <c r="H79" s="20">
        <v>0</v>
      </c>
      <c r="I79" s="21"/>
      <c r="J79" s="20">
        <v>0</v>
      </c>
      <c r="K79" s="21"/>
      <c r="L79" s="20">
        <v>0</v>
      </c>
      <c r="M79" s="21"/>
      <c r="N79" s="18"/>
    </row>
    <row r="80" spans="1:14" ht="15.75" x14ac:dyDescent="0.25">
      <c r="A80" s="29"/>
      <c r="B80" s="32"/>
      <c r="C80" s="32"/>
      <c r="D80" s="8">
        <v>2015</v>
      </c>
      <c r="E80" s="12">
        <f t="shared" ref="E80:E83" si="53">SUM(F80:M80)</f>
        <v>0</v>
      </c>
      <c r="F80" s="20">
        <v>0</v>
      </c>
      <c r="G80" s="21"/>
      <c r="H80" s="20">
        <v>0</v>
      </c>
      <c r="I80" s="21"/>
      <c r="J80" s="20">
        <v>0</v>
      </c>
      <c r="K80" s="21"/>
      <c r="L80" s="20">
        <v>0</v>
      </c>
      <c r="M80" s="21"/>
      <c r="N80" s="18"/>
    </row>
    <row r="81" spans="1:14" ht="15.75" x14ac:dyDescent="0.25">
      <c r="A81" s="29"/>
      <c r="B81" s="32"/>
      <c r="C81" s="32"/>
      <c r="D81" s="8">
        <v>2016</v>
      </c>
      <c r="E81" s="12">
        <f t="shared" si="53"/>
        <v>0</v>
      </c>
      <c r="F81" s="20">
        <v>0</v>
      </c>
      <c r="G81" s="21"/>
      <c r="H81" s="20">
        <v>0</v>
      </c>
      <c r="I81" s="21"/>
      <c r="J81" s="20">
        <v>0</v>
      </c>
      <c r="K81" s="21"/>
      <c r="L81" s="20">
        <v>0</v>
      </c>
      <c r="M81" s="21"/>
      <c r="N81" s="18"/>
    </row>
    <row r="82" spans="1:14" ht="15.75" x14ac:dyDescent="0.25">
      <c r="A82" s="29"/>
      <c r="B82" s="32"/>
      <c r="C82" s="32"/>
      <c r="D82" s="8">
        <v>2017</v>
      </c>
      <c r="E82" s="12">
        <f t="shared" si="53"/>
        <v>0</v>
      </c>
      <c r="F82" s="20">
        <v>0</v>
      </c>
      <c r="G82" s="21"/>
      <c r="H82" s="20">
        <v>0</v>
      </c>
      <c r="I82" s="21"/>
      <c r="J82" s="20">
        <v>0</v>
      </c>
      <c r="K82" s="21"/>
      <c r="L82" s="20">
        <v>0</v>
      </c>
      <c r="M82" s="21"/>
      <c r="N82" s="18"/>
    </row>
    <row r="83" spans="1:14" ht="38.25" customHeight="1" thickBot="1" x14ac:dyDescent="0.3">
      <c r="A83" s="30"/>
      <c r="B83" s="33"/>
      <c r="C83" s="33"/>
      <c r="D83" s="10">
        <v>2018</v>
      </c>
      <c r="E83" s="13">
        <f t="shared" si="53"/>
        <v>0</v>
      </c>
      <c r="F83" s="26">
        <v>0</v>
      </c>
      <c r="G83" s="27"/>
      <c r="H83" s="56">
        <v>0</v>
      </c>
      <c r="I83" s="57"/>
      <c r="J83" s="26">
        <v>0</v>
      </c>
      <c r="K83" s="27"/>
      <c r="L83" s="26">
        <v>0</v>
      </c>
      <c r="M83" s="27"/>
      <c r="N83" s="19"/>
    </row>
    <row r="84" spans="1:14" ht="15.75" x14ac:dyDescent="0.25">
      <c r="A84" s="28">
        <v>2.2000000000000002</v>
      </c>
      <c r="B84" s="31" t="s">
        <v>28</v>
      </c>
      <c r="C84" s="31"/>
      <c r="D84" s="6" t="s">
        <v>13</v>
      </c>
      <c r="E84" s="7">
        <f>E85+E86+E87+E88+E89</f>
        <v>0</v>
      </c>
      <c r="F84" s="22">
        <f t="shared" ref="F84" si="54">F85+F86+F87+F88+F89</f>
        <v>0</v>
      </c>
      <c r="G84" s="23"/>
      <c r="H84" s="22">
        <f t="shared" ref="H84" si="55">H85+H86+H87+H88+H89</f>
        <v>0</v>
      </c>
      <c r="I84" s="23"/>
      <c r="J84" s="22">
        <f t="shared" ref="J84" si="56">J85+J86+J87+J88+J89</f>
        <v>0</v>
      </c>
      <c r="K84" s="23"/>
      <c r="L84" s="22">
        <f>L85+L86+L87+L88+L89</f>
        <v>0</v>
      </c>
      <c r="M84" s="23"/>
      <c r="N84" s="17" t="s">
        <v>15</v>
      </c>
    </row>
    <row r="85" spans="1:14" ht="15.75" x14ac:dyDescent="0.25">
      <c r="A85" s="29"/>
      <c r="B85" s="32"/>
      <c r="C85" s="32"/>
      <c r="D85" s="8">
        <v>2014</v>
      </c>
      <c r="E85" s="12">
        <f>SUM(F85:M85)</f>
        <v>0</v>
      </c>
      <c r="F85" s="20">
        <v>0</v>
      </c>
      <c r="G85" s="21"/>
      <c r="H85" s="20">
        <v>0</v>
      </c>
      <c r="I85" s="21"/>
      <c r="J85" s="20">
        <v>0</v>
      </c>
      <c r="K85" s="21"/>
      <c r="L85" s="20">
        <v>0</v>
      </c>
      <c r="M85" s="21"/>
      <c r="N85" s="18"/>
    </row>
    <row r="86" spans="1:14" ht="15.75" x14ac:dyDescent="0.25">
      <c r="A86" s="29"/>
      <c r="B86" s="32"/>
      <c r="C86" s="32"/>
      <c r="D86" s="8">
        <v>2015</v>
      </c>
      <c r="E86" s="12">
        <f t="shared" ref="E86:E89" si="57">SUM(F86:M86)</f>
        <v>0</v>
      </c>
      <c r="F86" s="20">
        <v>0</v>
      </c>
      <c r="G86" s="21"/>
      <c r="H86" s="20">
        <v>0</v>
      </c>
      <c r="I86" s="21"/>
      <c r="J86" s="20">
        <v>0</v>
      </c>
      <c r="K86" s="21"/>
      <c r="L86" s="20">
        <v>0</v>
      </c>
      <c r="M86" s="21"/>
      <c r="N86" s="18"/>
    </row>
    <row r="87" spans="1:14" ht="15.75" x14ac:dyDescent="0.25">
      <c r="A87" s="29"/>
      <c r="B87" s="32"/>
      <c r="C87" s="32"/>
      <c r="D87" s="8">
        <v>2016</v>
      </c>
      <c r="E87" s="12">
        <f t="shared" si="57"/>
        <v>0</v>
      </c>
      <c r="F87" s="20">
        <v>0</v>
      </c>
      <c r="G87" s="21"/>
      <c r="H87" s="20">
        <v>0</v>
      </c>
      <c r="I87" s="21"/>
      <c r="J87" s="20">
        <v>0</v>
      </c>
      <c r="K87" s="21"/>
      <c r="L87" s="20">
        <v>0</v>
      </c>
      <c r="M87" s="21"/>
      <c r="N87" s="18"/>
    </row>
    <row r="88" spans="1:14" ht="15.75" x14ac:dyDescent="0.25">
      <c r="A88" s="29"/>
      <c r="B88" s="32"/>
      <c r="C88" s="32"/>
      <c r="D88" s="8">
        <v>2017</v>
      </c>
      <c r="E88" s="12">
        <f t="shared" si="57"/>
        <v>0</v>
      </c>
      <c r="F88" s="20">
        <v>0</v>
      </c>
      <c r="G88" s="21"/>
      <c r="H88" s="20">
        <v>0</v>
      </c>
      <c r="I88" s="21"/>
      <c r="J88" s="20">
        <v>0</v>
      </c>
      <c r="K88" s="21"/>
      <c r="L88" s="20">
        <v>0</v>
      </c>
      <c r="M88" s="21"/>
      <c r="N88" s="18"/>
    </row>
    <row r="89" spans="1:14" ht="16.5" thickBot="1" x14ac:dyDescent="0.3">
      <c r="A89" s="30"/>
      <c r="B89" s="33"/>
      <c r="C89" s="33"/>
      <c r="D89" s="10">
        <v>2018</v>
      </c>
      <c r="E89" s="13">
        <f t="shared" si="57"/>
        <v>0</v>
      </c>
      <c r="F89" s="26">
        <v>0</v>
      </c>
      <c r="G89" s="27"/>
      <c r="H89" s="56">
        <v>0</v>
      </c>
      <c r="I89" s="57"/>
      <c r="J89" s="26">
        <v>0</v>
      </c>
      <c r="K89" s="27"/>
      <c r="L89" s="26">
        <v>0</v>
      </c>
      <c r="M89" s="27"/>
      <c r="N89" s="19"/>
    </row>
    <row r="90" spans="1:14" ht="18.75" x14ac:dyDescent="0.3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8.75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8.75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8.75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8.75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8.75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8.75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8.75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8.75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8.75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8.75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8.75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8.75" x14ac:dyDescent="0.3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8.75" x14ac:dyDescent="0.3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8.75" x14ac:dyDescent="0.3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8.75" x14ac:dyDescent="0.3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8.75" x14ac:dyDescent="0.3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8.75" x14ac:dyDescent="0.3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8.75" x14ac:dyDescent="0.3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8.75" x14ac:dyDescent="0.3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8.75" x14ac:dyDescent="0.3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8.75" x14ac:dyDescent="0.3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8.75" x14ac:dyDescent="0.3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8.75" x14ac:dyDescent="0.3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8.75" x14ac:dyDescent="0.3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8.75" x14ac:dyDescent="0.3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8.75" x14ac:dyDescent="0.3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8.75" x14ac:dyDescent="0.3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8.75" x14ac:dyDescent="0.3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8.75" x14ac:dyDescent="0.3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8.75" x14ac:dyDescent="0.3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8.75" x14ac:dyDescent="0.3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8.75" x14ac:dyDescent="0.3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8.75" x14ac:dyDescent="0.3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8.75" x14ac:dyDescent="0.3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8.75" x14ac:dyDescent="0.3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8.75" x14ac:dyDescent="0.3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8.75" x14ac:dyDescent="0.3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8.75" x14ac:dyDescent="0.3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8.75" x14ac:dyDescent="0.3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8.75" x14ac:dyDescent="0.3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8.75" x14ac:dyDescent="0.3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8.75" x14ac:dyDescent="0.3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</sheetData>
  <mergeCells count="347">
    <mergeCell ref="N84:N89"/>
    <mergeCell ref="F85:G85"/>
    <mergeCell ref="H85:I85"/>
    <mergeCell ref="J85:K85"/>
    <mergeCell ref="L85:M85"/>
    <mergeCell ref="F86:G86"/>
    <mergeCell ref="H86:I86"/>
    <mergeCell ref="J86:K86"/>
    <mergeCell ref="L86:M86"/>
    <mergeCell ref="F87:G87"/>
    <mergeCell ref="H87:I87"/>
    <mergeCell ref="J87:K87"/>
    <mergeCell ref="L87:M87"/>
    <mergeCell ref="F88:G88"/>
    <mergeCell ref="H88:I88"/>
    <mergeCell ref="J88:K88"/>
    <mergeCell ref="L88:M88"/>
    <mergeCell ref="F89:G89"/>
    <mergeCell ref="H89:I89"/>
    <mergeCell ref="J89:K89"/>
    <mergeCell ref="L89:M89"/>
    <mergeCell ref="L82:M82"/>
    <mergeCell ref="F83:G83"/>
    <mergeCell ref="H83:I83"/>
    <mergeCell ref="J83:K83"/>
    <mergeCell ref="L83:M83"/>
    <mergeCell ref="A84:A89"/>
    <mergeCell ref="B84:C89"/>
    <mergeCell ref="F84:G84"/>
    <mergeCell ref="H84:I84"/>
    <mergeCell ref="J84:K84"/>
    <mergeCell ref="L84:M84"/>
    <mergeCell ref="A78:A83"/>
    <mergeCell ref="B78:C83"/>
    <mergeCell ref="F78:G78"/>
    <mergeCell ref="H78:I78"/>
    <mergeCell ref="J78:K78"/>
    <mergeCell ref="L78:M78"/>
    <mergeCell ref="F76:G76"/>
    <mergeCell ref="H76:I76"/>
    <mergeCell ref="J76:K76"/>
    <mergeCell ref="L76:M76"/>
    <mergeCell ref="F77:G77"/>
    <mergeCell ref="H77:I77"/>
    <mergeCell ref="J77:K77"/>
    <mergeCell ref="L77:M77"/>
    <mergeCell ref="N78:N83"/>
    <mergeCell ref="F79:G79"/>
    <mergeCell ref="H79:I79"/>
    <mergeCell ref="J79:K79"/>
    <mergeCell ref="L79:M79"/>
    <mergeCell ref="F80:G80"/>
    <mergeCell ref="H80:I80"/>
    <mergeCell ref="J80:K80"/>
    <mergeCell ref="L80:M80"/>
    <mergeCell ref="F81:G81"/>
    <mergeCell ref="H81:I81"/>
    <mergeCell ref="J81:K81"/>
    <mergeCell ref="L81:M81"/>
    <mergeCell ref="F82:G82"/>
    <mergeCell ref="H82:I82"/>
    <mergeCell ref="J82:K82"/>
    <mergeCell ref="H73:I73"/>
    <mergeCell ref="J73:K73"/>
    <mergeCell ref="L73:M73"/>
    <mergeCell ref="F74:G74"/>
    <mergeCell ref="H74:I74"/>
    <mergeCell ref="J74:K74"/>
    <mergeCell ref="L74:M74"/>
    <mergeCell ref="F75:G75"/>
    <mergeCell ref="H75:I75"/>
    <mergeCell ref="J75:K75"/>
    <mergeCell ref="L75:M75"/>
    <mergeCell ref="J62:K62"/>
    <mergeCell ref="L62:M62"/>
    <mergeCell ref="A72:A77"/>
    <mergeCell ref="B72:C77"/>
    <mergeCell ref="F72:G72"/>
    <mergeCell ref="H72:I72"/>
    <mergeCell ref="J72:K72"/>
    <mergeCell ref="L72:M72"/>
    <mergeCell ref="A71:N71"/>
    <mergeCell ref="A65:A70"/>
    <mergeCell ref="B65:C70"/>
    <mergeCell ref="F65:G65"/>
    <mergeCell ref="H65:I65"/>
    <mergeCell ref="J65:K65"/>
    <mergeCell ref="L65:M65"/>
    <mergeCell ref="N65:N70"/>
    <mergeCell ref="F66:G66"/>
    <mergeCell ref="H66:I66"/>
    <mergeCell ref="L66:M66"/>
    <mergeCell ref="F67:G67"/>
    <mergeCell ref="H67:I67"/>
    <mergeCell ref="J67:K67"/>
    <mergeCell ref="N72:N77"/>
    <mergeCell ref="F73:G73"/>
    <mergeCell ref="F69:G69"/>
    <mergeCell ref="H69:I69"/>
    <mergeCell ref="J69:K69"/>
    <mergeCell ref="L69:M69"/>
    <mergeCell ref="H70:I70"/>
    <mergeCell ref="J70:K70"/>
    <mergeCell ref="L70:M70"/>
    <mergeCell ref="F70:G70"/>
    <mergeCell ref="L67:M67"/>
    <mergeCell ref="F68:G68"/>
    <mergeCell ref="J51:K51"/>
    <mergeCell ref="L51:M51"/>
    <mergeCell ref="F52:G52"/>
    <mergeCell ref="H52:I52"/>
    <mergeCell ref="J52:K52"/>
    <mergeCell ref="L52:M52"/>
    <mergeCell ref="A53:A58"/>
    <mergeCell ref="B53:C58"/>
    <mergeCell ref="F53:G53"/>
    <mergeCell ref="H53:I53"/>
    <mergeCell ref="J53:K53"/>
    <mergeCell ref="L53:M53"/>
    <mergeCell ref="H55:I55"/>
    <mergeCell ref="J55:K55"/>
    <mergeCell ref="L55:M55"/>
    <mergeCell ref="F56:G56"/>
    <mergeCell ref="H56:I56"/>
    <mergeCell ref="J56:K56"/>
    <mergeCell ref="L56:M56"/>
    <mergeCell ref="F57:G57"/>
    <mergeCell ref="H57:I57"/>
    <mergeCell ref="J57:K57"/>
    <mergeCell ref="L57:M57"/>
    <mergeCell ref="F58:G58"/>
    <mergeCell ref="A59:A64"/>
    <mergeCell ref="B59:C64"/>
    <mergeCell ref="F59:G59"/>
    <mergeCell ref="H59:I59"/>
    <mergeCell ref="J59:K59"/>
    <mergeCell ref="L59:M59"/>
    <mergeCell ref="H68:I68"/>
    <mergeCell ref="J68:K68"/>
    <mergeCell ref="L68:M68"/>
    <mergeCell ref="J66:K66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I10:N10"/>
    <mergeCell ref="A11:N11"/>
    <mergeCell ref="E12:M12"/>
    <mergeCell ref="A47:A52"/>
    <mergeCell ref="B47:C52"/>
    <mergeCell ref="F47:G47"/>
    <mergeCell ref="H47:I47"/>
    <mergeCell ref="J47:K47"/>
    <mergeCell ref="L47:M47"/>
    <mergeCell ref="N47:N52"/>
    <mergeCell ref="F48:G48"/>
    <mergeCell ref="H48:I48"/>
    <mergeCell ref="J48:K48"/>
    <mergeCell ref="L48:M48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N12:N15"/>
    <mergeCell ref="N16:N21"/>
    <mergeCell ref="B16:C21"/>
    <mergeCell ref="A16:A21"/>
    <mergeCell ref="H16:I16"/>
    <mergeCell ref="H17:I17"/>
    <mergeCell ref="F13:M13"/>
    <mergeCell ref="F14:G15"/>
    <mergeCell ref="H14:I15"/>
    <mergeCell ref="J14:K15"/>
    <mergeCell ref="L14:M15"/>
    <mergeCell ref="F17:G17"/>
    <mergeCell ref="F18:G18"/>
    <mergeCell ref="F19:G19"/>
    <mergeCell ref="F20:G20"/>
    <mergeCell ref="F21:G21"/>
    <mergeCell ref="E13:E15"/>
    <mergeCell ref="D12:D15"/>
    <mergeCell ref="B12:C15"/>
    <mergeCell ref="A12:A15"/>
    <mergeCell ref="F27:G27"/>
    <mergeCell ref="F28:G28"/>
    <mergeCell ref="L16:M16"/>
    <mergeCell ref="L17:M17"/>
    <mergeCell ref="L18:M18"/>
    <mergeCell ref="L19:M19"/>
    <mergeCell ref="L20:M20"/>
    <mergeCell ref="L21:M21"/>
    <mergeCell ref="H18:I18"/>
    <mergeCell ref="H19:I19"/>
    <mergeCell ref="H20:I20"/>
    <mergeCell ref="H21:I21"/>
    <mergeCell ref="J16:K16"/>
    <mergeCell ref="J17:K17"/>
    <mergeCell ref="J18:K18"/>
    <mergeCell ref="J19:K19"/>
    <mergeCell ref="J20:K20"/>
    <mergeCell ref="J21:K21"/>
    <mergeCell ref="A22:N22"/>
    <mergeCell ref="A23:A28"/>
    <mergeCell ref="B23:C28"/>
    <mergeCell ref="N23:N28"/>
    <mergeCell ref="F16:G16"/>
    <mergeCell ref="J23:K23"/>
    <mergeCell ref="L23:M23"/>
    <mergeCell ref="H24:I24"/>
    <mergeCell ref="J24:K24"/>
    <mergeCell ref="L24:M24"/>
    <mergeCell ref="F23:G23"/>
    <mergeCell ref="F24:G24"/>
    <mergeCell ref="F25:G25"/>
    <mergeCell ref="F26:G26"/>
    <mergeCell ref="A29:A34"/>
    <mergeCell ref="B29:C34"/>
    <mergeCell ref="F29:G29"/>
    <mergeCell ref="H29:I29"/>
    <mergeCell ref="J29:K29"/>
    <mergeCell ref="L29:M29"/>
    <mergeCell ref="H32:I32"/>
    <mergeCell ref="J32:K32"/>
    <mergeCell ref="L32:M32"/>
    <mergeCell ref="F33:G33"/>
    <mergeCell ref="H33:I33"/>
    <mergeCell ref="J33:K33"/>
    <mergeCell ref="L33:M33"/>
    <mergeCell ref="F34:G34"/>
    <mergeCell ref="H34:I34"/>
    <mergeCell ref="J34:K34"/>
    <mergeCell ref="F37:G37"/>
    <mergeCell ref="H37:I37"/>
    <mergeCell ref="J37:K37"/>
    <mergeCell ref="L37:M37"/>
    <mergeCell ref="F38:G38"/>
    <mergeCell ref="L34:M34"/>
    <mergeCell ref="F30:G30"/>
    <mergeCell ref="H30:I30"/>
    <mergeCell ref="J30:K30"/>
    <mergeCell ref="L30:M30"/>
    <mergeCell ref="F31:G31"/>
    <mergeCell ref="H31:I31"/>
    <mergeCell ref="J31:K31"/>
    <mergeCell ref="L31:M31"/>
    <mergeCell ref="F32:G32"/>
    <mergeCell ref="F45:G45"/>
    <mergeCell ref="H45:I45"/>
    <mergeCell ref="J45:K45"/>
    <mergeCell ref="L45:M45"/>
    <mergeCell ref="F46:G46"/>
    <mergeCell ref="H46:I46"/>
    <mergeCell ref="J46:K46"/>
    <mergeCell ref="L46:M46"/>
    <mergeCell ref="L35:M35"/>
    <mergeCell ref="H38:I38"/>
    <mergeCell ref="J38:K38"/>
    <mergeCell ref="L38:M38"/>
    <mergeCell ref="F39:G39"/>
    <mergeCell ref="H39:I39"/>
    <mergeCell ref="J39:K39"/>
    <mergeCell ref="L39:M39"/>
    <mergeCell ref="F40:G40"/>
    <mergeCell ref="H40:I40"/>
    <mergeCell ref="J40:K40"/>
    <mergeCell ref="L40:M40"/>
    <mergeCell ref="F36:G36"/>
    <mergeCell ref="H36:I36"/>
    <mergeCell ref="J36:K36"/>
    <mergeCell ref="L36:M36"/>
    <mergeCell ref="A35:A40"/>
    <mergeCell ref="B35:C40"/>
    <mergeCell ref="F35:G35"/>
    <mergeCell ref="H35:I35"/>
    <mergeCell ref="J35:K35"/>
    <mergeCell ref="N41:N46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  <mergeCell ref="A41:A46"/>
    <mergeCell ref="B41:C46"/>
    <mergeCell ref="F41:G41"/>
    <mergeCell ref="H41:I41"/>
    <mergeCell ref="J41:K41"/>
    <mergeCell ref="L41:M41"/>
    <mergeCell ref="H44:I44"/>
    <mergeCell ref="J44:K44"/>
    <mergeCell ref="L44:M44"/>
    <mergeCell ref="N53:N58"/>
    <mergeCell ref="F54:G54"/>
    <mergeCell ref="H54:I54"/>
    <mergeCell ref="J54:K54"/>
    <mergeCell ref="L54:M54"/>
    <mergeCell ref="F55:G55"/>
    <mergeCell ref="F60:G60"/>
    <mergeCell ref="H60:I60"/>
    <mergeCell ref="J60:K60"/>
    <mergeCell ref="L60:M60"/>
    <mergeCell ref="H58:I58"/>
    <mergeCell ref="J58:K58"/>
    <mergeCell ref="L58:M58"/>
    <mergeCell ref="I1:N1"/>
    <mergeCell ref="I2:N2"/>
    <mergeCell ref="I3:N3"/>
    <mergeCell ref="I4:N4"/>
    <mergeCell ref="I6:N6"/>
    <mergeCell ref="I7:N7"/>
    <mergeCell ref="I8:N8"/>
    <mergeCell ref="I9:N9"/>
    <mergeCell ref="N59:N64"/>
    <mergeCell ref="N35:N40"/>
    <mergeCell ref="N29:N34"/>
    <mergeCell ref="H27:I27"/>
    <mergeCell ref="J27:K27"/>
    <mergeCell ref="L27:M27"/>
    <mergeCell ref="H28:I28"/>
    <mergeCell ref="J28:K28"/>
    <mergeCell ref="L28:M28"/>
    <mergeCell ref="H25:I25"/>
    <mergeCell ref="J25:K25"/>
    <mergeCell ref="L25:M25"/>
    <mergeCell ref="H26:I26"/>
    <mergeCell ref="J26:K26"/>
    <mergeCell ref="L26:M26"/>
    <mergeCell ref="H23:I23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2019-03-06T00:19:41Z</dcterms:modified>
</cp:coreProperties>
</file>